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10Pro lab\Աբովյան\Գյուղեր\Մայակովսկի\Ուղարկած\"/>
    </mc:Choice>
  </mc:AlternateContent>
  <bookViews>
    <workbookView xWindow="480" yWindow="75" windowWidth="27795" windowHeight="12345" tabRatio="941"/>
  </bookViews>
  <sheets>
    <sheet name="Ծավալաթերթ-նախահաշիվ" sheetId="109" r:id="rId1"/>
  </sheets>
  <externalReferences>
    <externalReference r:id="rId2"/>
    <externalReference r:id="rId3"/>
  </externalReferences>
  <definedNames>
    <definedName name="_24" localSheetId="0">'[1]Gaz2-6'!#REF!</definedName>
    <definedName name="_24">'[1]Gaz2-6'!#REF!</definedName>
    <definedName name="_xlnm._FilterDatabase" localSheetId="0" hidden="1">'Ծավալաթերթ-նախահաշիվ'!$D$1:$D$78</definedName>
    <definedName name="Met.wx" localSheetId="0">'[1]Gaz2-6'!#REF!</definedName>
    <definedName name="Met.wx">'[1]Gaz2-6'!#REF!</definedName>
    <definedName name="obj" localSheetId="0">'[1]Gaz2-6'!#REF!</definedName>
    <definedName name="obj">'[1]Gaz2-6'!#REF!</definedName>
    <definedName name="_xlnm.Print_Area" localSheetId="0">'Ծավալաթերթ-նախահաշիվ'!$A$1:$I$69</definedName>
    <definedName name="_xlnm.Print_Titles" localSheetId="0">'Ծավալաթերթ-նախահաշիվ'!$5:$5</definedName>
    <definedName name="Ùûëï....." localSheetId="0">'[1]Gaz2-6'!#REF!</definedName>
    <definedName name="Ùûëï.....">'[1]Gaz2-6'!#REF!</definedName>
    <definedName name="ադգ" localSheetId="0">'[2]Gaz2-6'!#REF!</definedName>
    <definedName name="ադգ">'[2]Gaz2-6'!#REF!</definedName>
  </definedNames>
  <calcPr calcId="152511"/>
</workbook>
</file>

<file path=xl/calcChain.xml><?xml version="1.0" encoding="utf-8"?>
<calcChain xmlns="http://schemas.openxmlformats.org/spreadsheetml/2006/main">
  <c r="F29" i="109" l="1"/>
  <c r="H8" i="109" l="1"/>
  <c r="H9" i="109"/>
  <c r="H10" i="109"/>
  <c r="H11" i="109"/>
  <c r="H12" i="109"/>
  <c r="H15" i="109"/>
  <c r="H16" i="109"/>
  <c r="H17" i="109"/>
  <c r="H20" i="109"/>
  <c r="H21" i="109"/>
  <c r="H24" i="109"/>
  <c r="H25" i="109"/>
  <c r="H26" i="109"/>
  <c r="H29" i="109"/>
  <c r="H31" i="109"/>
  <c r="H32" i="109"/>
  <c r="H33" i="109"/>
  <c r="H34" i="109"/>
  <c r="H35" i="109"/>
  <c r="H36" i="109"/>
  <c r="H39" i="109"/>
  <c r="H40" i="109"/>
  <c r="H41" i="109"/>
  <c r="H42" i="109"/>
  <c r="H43" i="109"/>
  <c r="H46" i="109"/>
  <c r="H47" i="109"/>
  <c r="H48" i="109"/>
  <c r="H49" i="109"/>
  <c r="H50" i="109"/>
  <c r="H53" i="109"/>
  <c r="H54" i="109"/>
  <c r="H55" i="109"/>
  <c r="H56" i="109"/>
  <c r="H57" i="109"/>
  <c r="H58" i="109"/>
  <c r="H59" i="109"/>
  <c r="H60" i="109"/>
  <c r="H7" i="109"/>
  <c r="H61" i="109" l="1"/>
  <c r="H44" i="109"/>
  <c r="H51" i="109"/>
  <c r="H37" i="109"/>
  <c r="H27" i="109"/>
  <c r="H22" i="109"/>
  <c r="H18" i="109"/>
  <c r="H13" i="109"/>
  <c r="H62" i="109" l="1"/>
  <c r="I27" i="109" s="1"/>
  <c r="I44" i="109" l="1"/>
  <c r="I61" i="109"/>
  <c r="I37" i="109"/>
  <c r="I18" i="109"/>
  <c r="I51" i="109"/>
  <c r="I22" i="109"/>
  <c r="I13" i="109"/>
  <c r="I62" i="109" l="1"/>
</calcChain>
</file>

<file path=xl/sharedStrings.xml><?xml version="1.0" encoding="utf-8"?>
<sst xmlns="http://schemas.openxmlformats.org/spreadsheetml/2006/main" count="206" uniqueCount="127">
  <si>
    <t>NN   ը/կ</t>
  </si>
  <si>
    <t>մ3</t>
  </si>
  <si>
    <t>տոն</t>
  </si>
  <si>
    <t>մ2</t>
  </si>
  <si>
    <t>Աշխատանքների  անվանումը</t>
  </si>
  <si>
    <t>Երթևեկելի մաս</t>
  </si>
  <si>
    <t xml:space="preserve">Մանրահատիկ խիտ ա/բ h = 5 սմ      </t>
  </si>
  <si>
    <t>գծ.մ</t>
  </si>
  <si>
    <t>Գծանշում, նշաններ</t>
  </si>
  <si>
    <t>Ճանապարհային նշաններ</t>
  </si>
  <si>
    <t>կանգ</t>
  </si>
  <si>
    <t>հատ</t>
  </si>
  <si>
    <t>Մետաղական խողովակ 57x4,0մմ</t>
  </si>
  <si>
    <t>Ճանապարհային նշանների տեղադրում մետաղական  սյան  վրա</t>
  </si>
  <si>
    <t>Առավելության/2.1/</t>
  </si>
  <si>
    <t>Առավելության/2.4/</t>
  </si>
  <si>
    <t>Խճային շերտ բիտումի տարածումով 4.12տ/1000մ2 h=15սմ</t>
  </si>
  <si>
    <t>Ավազակոպճային շերտ h=12սմ</t>
  </si>
  <si>
    <t>Բետոնե վաքերի ջրամեկուսացում բիտումով</t>
  </si>
  <si>
    <t>Բետոն B20</t>
  </si>
  <si>
    <t>Նախազգուշացնող</t>
  </si>
  <si>
    <t>IV5.4 և IV12р կարգի գրունտների քանդում բուլդոզերով  տեղափոխում մինչև 50մ հեռավորությամբ</t>
  </si>
  <si>
    <t xml:space="preserve">Նախօրոք կուտակված IV5.4 գրունտի բարձում էքսկավատորով, բարձում ինքնաթափի վրա և տեղափոխում դեպի լցակույտ մինչև 5կմ </t>
  </si>
  <si>
    <t xml:space="preserve">Նախօրոք կուտակված IV12р գրունտի բարձում էքսկավատորով, բարձում ինքնաթափի վրա և տեղափոխում դեպի լցակույտ մինչև 5կմ </t>
  </si>
  <si>
    <t xml:space="preserve">Կողնակների իրականացում տեղում քանդված գրունտից 18սմ հաստությամբ </t>
  </si>
  <si>
    <t xml:space="preserve">Ամրացված կողնակի իրականացում ավազակոպճային նյութով  10 սմ հաստությամբ  </t>
  </si>
  <si>
    <t>Կողնակներ</t>
  </si>
  <si>
    <t>Մուտքեր</t>
  </si>
  <si>
    <t xml:space="preserve">Փոսորակի փորում էքսկավատորով 0,63խմ կովշով , նույնի բարձում ինքաթափի վրա և տեղափոխում դեպի լցակույտ միջինը 5կմ </t>
  </si>
  <si>
    <t>Ավազի նախապատ շերտ 10սմ հաստ</t>
  </si>
  <si>
    <t xml:space="preserve">Խողովակների քսուքային ջրամեկուսացում </t>
  </si>
  <si>
    <t xml:space="preserve">Մետաղական խողավակների տեղադրում d=530մմ 1գծ.մ  δ=6մմ </t>
  </si>
  <si>
    <t>Ավազի պաշտպանիչ շերտ D+20սմ հաստ</t>
  </si>
  <si>
    <t>Մետաղական խողովակներ Փ500x6մմ</t>
  </si>
  <si>
    <t xml:space="preserve"> III 7.3 կարգի գրունտի քանդում էքսկավատորով, նույնի բարձում ինքաթափի վրա և տեղափոխում դեպի լցակույտ միջինը 5կմ </t>
  </si>
  <si>
    <t xml:space="preserve">30x34սմ ե/բետոնե վաքերի տեղադրում  </t>
  </si>
  <si>
    <t xml:space="preserve">Գոյություն ունեցող դիտահորերի սալերի քանդում </t>
  </si>
  <si>
    <t>Գոյություն ունեցող դիտահորերի օղակների քանդում , բարձում</t>
  </si>
  <si>
    <t xml:space="preserve">Փոսորակի փորում էքսկավատորով 0,63խմ կովշով </t>
  </si>
  <si>
    <t xml:space="preserve">Դիտահորերի տեղադրում Փ1000մմ տրամագծով </t>
  </si>
  <si>
    <t xml:space="preserve">Հատակի սալի տեղադրում 1500x1500x150մմ </t>
  </si>
  <si>
    <t>Նոր բետոնե օղակների տեղադրում D=1200մմ, h=1.0մ</t>
  </si>
  <si>
    <t xml:space="preserve">Ծածկի սալ թուջե մտոցով 1500x1500x200մմ </t>
  </si>
  <si>
    <t xml:space="preserve">Դիտահորեր </t>
  </si>
  <si>
    <t>Ե/բետոնե հավաքովի վաքերի կառուցում 30х34սմ</t>
  </si>
  <si>
    <t>Աբովյան համայնքի Մայակովսկի բնակավայրի 7-րդ փողոցի մնացած հատված, 3-րդ փողոց 1-ին նրբանցք, 1-ին փողոց 3-րդ փակուղի, 14-րդ փողոց, 5-րդ փողոցի ասֆալտապատման աշխատանքների իրականացման նախագծանախահաշվային փաստաթղթերի կազմման խորհրդատվական աշխատանքներ</t>
  </si>
  <si>
    <t>Կազմեց                                               Լ․ Գևորգյան</t>
  </si>
  <si>
    <t xml:space="preserve">Հավաքված շին աղբի բարձում ինքնաթափի վրա և տեղափոխում դեպի լցակույտ միջինը 5կմ </t>
  </si>
  <si>
    <t>Հողային աշխատանքներ</t>
  </si>
  <si>
    <t>I</t>
  </si>
  <si>
    <t>II</t>
  </si>
  <si>
    <t>III</t>
  </si>
  <si>
    <t>IV</t>
  </si>
  <si>
    <t>V</t>
  </si>
  <si>
    <t>VI</t>
  </si>
  <si>
    <t>VII</t>
  </si>
  <si>
    <t>VIII</t>
  </si>
  <si>
    <t>Մետաղական ցանց վաքերի վրա
L70x7մմ-24գծ․մ
L63x6մմ-7.3գծ․մ
Ամրան A500c Փ25-339.06կգ</t>
  </si>
  <si>
    <t xml:space="preserve">ԾԱՎԱԼԱԹԵՐԹ - ՆԱԽԱՀԱՇԻՎ/ВЕДОМОСТЬ ОБЪЕМОВ - СМЕТА </t>
  </si>
  <si>
    <t>Наименование работ</t>
  </si>
  <si>
    <t xml:space="preserve">Չափման  միավորը
</t>
  </si>
  <si>
    <t>единица измерения</t>
  </si>
  <si>
    <t>Ծավալը
Օбъем</t>
  </si>
  <si>
    <t>Միավորի արժեքը/հազ․ դրամ/ 
Стoимость единицы (тыс. драм/</t>
  </si>
  <si>
    <t>Ընդամենը/Итого
(հազար դրամ/тысяча драм)</t>
  </si>
  <si>
    <t>Կշիռը % /
Процентное соотнашение</t>
  </si>
  <si>
    <t>1.Ընդամենը /հազ. դրամ/
1.Итого /тыс. драм/</t>
  </si>
  <si>
    <t>2.Ընդամենը /հազ. դրամ/
2.Итого /тыс. драм/</t>
  </si>
  <si>
    <t>3.Ընդամենը /հազ. դրամ/
3.Итого /тыс. драм/</t>
  </si>
  <si>
    <t>4.Ընդամենը /հազ. դրամ/
4.Итого /тыс. драм/</t>
  </si>
  <si>
    <t>5.Ընդամենը /հազ. դրամ/
5.Итого /тыс. драм/</t>
  </si>
  <si>
    <t>6.Ընդամենը /հազ. դրամ/
6.Итого /тыс. драм/</t>
  </si>
  <si>
    <t>7.Ընդամենը /հազ. դրամ/
7.Итого /тыс. драм/</t>
  </si>
  <si>
    <t>8.Ընդամենը /հազ. դրամ/
8.Итого /тыс. драм/</t>
  </si>
  <si>
    <t>Ընդհանուրը  /հազ. դրամ/
Всего  /тыс. драм/</t>
  </si>
  <si>
    <t>*Միավորի արժեքը ներառում է բոլոր ծախսերը</t>
  </si>
  <si>
    <t>*Стоимость единицы включает все расходы</t>
  </si>
  <si>
    <t>Составила                                                 Л.Геворгян</t>
  </si>
  <si>
    <t>пог.м</t>
  </si>
  <si>
    <t>стойка</t>
  </si>
  <si>
    <t>шт</t>
  </si>
  <si>
    <t>м2</t>
  </si>
  <si>
    <t>м3</t>
  </si>
  <si>
    <t>тонна</t>
  </si>
  <si>
    <t>Земляные работы</t>
  </si>
  <si>
    <t>Разработка грунтов категории IV5.4 և IV12р , транспортировка бюльдозером на расстояние до 50м</t>
  </si>
  <si>
    <t>Погрузка предварительно накопленного грунта IV5.4 кат. экскаватором,   транспортировка в отвал 5км</t>
  </si>
  <si>
    <t xml:space="preserve">Погрузка  предварительно накопленного грунта IV12р кат.экскаватором,   транспортировка в отвал 5км </t>
  </si>
  <si>
    <t xml:space="preserve">Проезжая часть </t>
  </si>
  <si>
    <t>Мелкозернистый а/б   h=5см</t>
  </si>
  <si>
    <t>Щебеночное основание, пропитанный битумом /4,12 т -1000 м2/  h=15 см</t>
  </si>
  <si>
    <t xml:space="preserve">Песчано-гравийный слой.   h=12см </t>
  </si>
  <si>
    <t>Обочины</t>
  </si>
  <si>
    <t>Устройство обочин из предварительно накопленного грунта h=18 см.</t>
  </si>
  <si>
    <t>Укрепление обочин гравийно-песчаной смесью h=10см</t>
  </si>
  <si>
    <t xml:space="preserve">Въезды </t>
  </si>
  <si>
    <t>Песчано-гравийный слой.   h=12см</t>
  </si>
  <si>
    <t>Разметка, знаки</t>
  </si>
  <si>
    <t>Дорожные знаки</t>
  </si>
  <si>
    <t>Установка дорожных знаков на металлической стойке</t>
  </si>
  <si>
    <t>Металлическая труба 57x4,0мм</t>
  </si>
  <si>
    <t>бетон B20</t>
  </si>
  <si>
    <t>Предупреждающие знаки</t>
  </si>
  <si>
    <t>Приоритета/2.1/</t>
  </si>
  <si>
    <t>Приоритета/2.4/</t>
  </si>
  <si>
    <t>Металлические трубы  Փ500x6мм</t>
  </si>
  <si>
    <t>Разработка грунта экс./0.63м3/, погрузка, перевозка в отвал 5.0км</t>
  </si>
  <si>
    <t>песчаный подготовительный слой h=10 см</t>
  </si>
  <si>
    <t>Обмазочная гидроизоляция труб</t>
  </si>
  <si>
    <t>Монтаж металлических труб d=530мм   δ=6мм</t>
  </si>
  <si>
    <t>песчаный защитный слой D+20см</t>
  </si>
  <si>
    <t>Ж/б лотки 30х34см, 17х34см</t>
  </si>
  <si>
    <t>Разработка грунта  III кат. экс./0.63м3/, погрузка, перевозка в отвал 5.0км</t>
  </si>
  <si>
    <t>Укладка ж/б лотков30х34см</t>
  </si>
  <si>
    <t>Гидроизоляция лотков  битумом</t>
  </si>
  <si>
    <t>Металлическа  решетка
L70x7մմ-24пог.м
L63x6մմ-7.3пог.м
арматура A500c Փ25-339.06кг</t>
  </si>
  <si>
    <t>Колодцы</t>
  </si>
  <si>
    <t>Демонтаж плит колодцев</t>
  </si>
  <si>
    <t>Демонтаж блоков колодцев</t>
  </si>
  <si>
    <t>Разработка грунта экс./0.63м3/, погрузка</t>
  </si>
  <si>
    <t>Погрузка собранных строительных отходов в самосвал , перевозка в отвал 5 км.</t>
  </si>
  <si>
    <t>Монтаж колодцев ф=1000мм</t>
  </si>
  <si>
    <t xml:space="preserve">Монтаж плиты днищ  1500x1500x150մմ </t>
  </si>
  <si>
    <t>монтаж новых ж/б колец</t>
  </si>
  <si>
    <t xml:space="preserve">Монтаж плиты покрытий , счигунным люком 1500x1500x200մմ </t>
  </si>
  <si>
    <t>Երթևեկելի մասի նշագծում  թերմոպլաստով h=3մմ հաստությամբ , լուսանդրադարձիչ գնդիկների կիրառմամաբ</t>
  </si>
  <si>
    <t xml:space="preserve">Нанесение дорожной разметки на проезжей части термопластом толщиной  h=3мм  / с использованием светоотражающих частиц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</si>
</sst>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32">
    <font>
      <sz val="10"/>
      <name val="Times LatArm"/>
    </font>
    <font>
      <sz val="10"/>
      <name val="Times LatArm"/>
    </font>
    <font>
      <sz val="11"/>
      <name val="GHEA Grapalat"/>
      <family val="3"/>
    </font>
    <font>
      <sz val="10"/>
      <name val="GHEA Grapalat"/>
      <family val="3"/>
    </font>
    <font>
      <sz val="10"/>
      <name val="Helv"/>
      <charset val="204"/>
    </font>
    <font>
      <sz val="10"/>
      <name val="Arial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9"/>
      <name val="Arial Armenian"/>
      <family val="2"/>
    </font>
    <font>
      <sz val="10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8"/>
      <color indexed="54"/>
      <name val="Calibri Light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1"/>
      <name val="GHEA Grapalat"/>
      <family val="3"/>
    </font>
    <font>
      <sz val="16"/>
      <name val="Times LatArm"/>
    </font>
    <font>
      <b/>
      <sz val="10"/>
      <name val="GHEA Grapalat"/>
      <family val="3"/>
    </font>
    <font>
      <sz val="11"/>
      <color rgb="FFFF0000"/>
      <name val="GHEA Grapalat"/>
      <family val="3"/>
    </font>
    <font>
      <sz val="10"/>
      <color rgb="FFFF0000"/>
      <name val="GHEA Grapalat"/>
      <family val="3"/>
    </font>
    <font>
      <i/>
      <sz val="10"/>
      <name val="GHEA Grapalat"/>
      <family val="3"/>
    </font>
    <font>
      <b/>
      <i/>
      <sz val="10"/>
      <name val="GHEA Grapalat"/>
      <family val="3"/>
    </font>
  </fonts>
  <fills count="18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51"/>
      </patternFill>
    </fill>
    <fill>
      <patternFill patternType="solid">
        <fgColor indexed="62"/>
      </patternFill>
    </fill>
    <fill>
      <patternFill patternType="solid">
        <fgColor indexed="45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6">
    <xf numFmtId="0" fontId="0" fillId="0" borderId="0"/>
    <xf numFmtId="0" fontId="4" fillId="0" borderId="0"/>
    <xf numFmtId="0" fontId="5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3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8" borderId="0" applyNumberFormat="0" applyBorder="0" applyAlignment="0" applyProtection="0"/>
    <xf numFmtId="0" fontId="6" fillId="10" borderId="0" applyNumberFormat="0" applyBorder="0" applyAlignment="0" applyProtection="0"/>
    <xf numFmtId="0" fontId="7" fillId="8" borderId="0" applyNumberFormat="0" applyBorder="0" applyAlignment="0" applyProtection="0"/>
    <xf numFmtId="0" fontId="7" fillId="3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2" fontId="8" fillId="0" borderId="1" applyFill="0" applyBorder="0" applyAlignment="0">
      <alignment horizontal="right" vertical="center"/>
    </xf>
    <xf numFmtId="0" fontId="9" fillId="0" borderId="0"/>
    <xf numFmtId="0" fontId="9" fillId="0" borderId="0"/>
    <xf numFmtId="0" fontId="5" fillId="0" borderId="0"/>
    <xf numFmtId="0" fontId="5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7" fillId="11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2" borderId="0" applyNumberFormat="0" applyBorder="0" applyAlignment="0" applyProtection="0"/>
    <xf numFmtId="0" fontId="10" fillId="3" borderId="2" applyNumberFormat="0" applyAlignment="0" applyProtection="0"/>
    <xf numFmtId="0" fontId="11" fillId="9" borderId="3" applyNumberFormat="0" applyAlignment="0" applyProtection="0"/>
    <xf numFmtId="0" fontId="12" fillId="9" borderId="2" applyNumberFormat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7" applyNumberFormat="0" applyFill="0" applyAlignment="0" applyProtection="0"/>
    <xf numFmtId="0" fontId="17" fillId="14" borderId="8" applyNumberFormat="0" applyAlignment="0" applyProtection="0"/>
    <xf numFmtId="0" fontId="18" fillId="0" borderId="0" applyNumberFormat="0" applyFill="0" applyBorder="0" applyAlignment="0" applyProtection="0"/>
    <xf numFmtId="0" fontId="19" fillId="10" borderId="0" applyNumberFormat="0" applyBorder="0" applyAlignment="0" applyProtection="0"/>
    <xf numFmtId="0" fontId="5" fillId="0" borderId="0"/>
    <xf numFmtId="0" fontId="20" fillId="17" borderId="0" applyNumberFormat="0" applyBorder="0" applyAlignment="0" applyProtection="0"/>
    <xf numFmtId="0" fontId="21" fillId="0" borderId="0" applyNumberFormat="0" applyFill="0" applyBorder="0" applyAlignment="0" applyProtection="0"/>
    <xf numFmtId="0" fontId="1" fillId="5" borderId="9" applyNumberFormat="0" applyFont="0" applyAlignment="0" applyProtection="0"/>
    <xf numFmtId="0" fontId="22" fillId="0" borderId="10" applyNumberFormat="0" applyFill="0" applyAlignment="0" applyProtection="0"/>
    <xf numFmtId="0" fontId="23" fillId="0" borderId="0" applyNumberFormat="0" applyFill="0" applyBorder="0" applyAlignment="0" applyProtection="0"/>
    <xf numFmtId="0" fontId="24" fillId="7" borderId="0" applyNumberFormat="0" applyBorder="0" applyAlignment="0" applyProtection="0"/>
    <xf numFmtId="0" fontId="4" fillId="0" borderId="0"/>
    <xf numFmtId="0" fontId="26" fillId="0" borderId="0"/>
    <xf numFmtId="0" fontId="5" fillId="0" borderId="0"/>
  </cellStyleXfs>
  <cellXfs count="89">
    <xf numFmtId="0" fontId="0" fillId="0" borderId="0" xfId="0"/>
    <xf numFmtId="0" fontId="2" fillId="0" borderId="0" xfId="0" applyFont="1" applyAlignment="1">
      <alignment vertical="top"/>
    </xf>
    <xf numFmtId="0" fontId="25" fillId="0" borderId="0" xfId="0" applyFont="1"/>
    <xf numFmtId="0" fontId="2" fillId="0" borderId="0" xfId="0" applyFont="1" applyFill="1" applyAlignment="1">
      <alignment vertical="center"/>
    </xf>
    <xf numFmtId="0" fontId="3" fillId="0" borderId="0" xfId="53" applyFont="1" applyFill="1"/>
    <xf numFmtId="0" fontId="3" fillId="0" borderId="0" xfId="53" applyFont="1" applyFill="1" applyAlignment="1">
      <alignment horizontal="right"/>
    </xf>
    <xf numFmtId="0" fontId="3" fillId="0" borderId="0" xfId="0" applyFont="1" applyFill="1"/>
    <xf numFmtId="0" fontId="2" fillId="0" borderId="0" xfId="0" applyFont="1" applyFill="1"/>
    <xf numFmtId="2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54" applyFont="1" applyFill="1" applyBorder="1" applyAlignment="1">
      <alignment horizontal="center"/>
    </xf>
    <xf numFmtId="1" fontId="3" fillId="0" borderId="1" xfId="54" applyNumberFormat="1" applyFont="1" applyFill="1" applyBorder="1" applyAlignment="1">
      <alignment horizontal="center"/>
    </xf>
    <xf numFmtId="49" fontId="3" fillId="0" borderId="0" xfId="54" applyNumberFormat="1" applyFont="1" applyFill="1" applyAlignment="1">
      <alignment wrapText="1"/>
    </xf>
    <xf numFmtId="0" fontId="3" fillId="0" borderId="0" xfId="54" applyFont="1" applyFill="1"/>
    <xf numFmtId="0" fontId="3" fillId="0" borderId="0" xfId="55" applyFont="1" applyFill="1" applyBorder="1"/>
    <xf numFmtId="0" fontId="3" fillId="0" borderId="0" xfId="0" applyFont="1" applyFill="1" applyAlignment="1">
      <alignment vertical="top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left" vertical="top" wrapText="1"/>
    </xf>
    <xf numFmtId="164" fontId="2" fillId="0" borderId="0" xfId="0" applyNumberFormat="1" applyFont="1" applyFill="1"/>
    <xf numFmtId="0" fontId="2" fillId="0" borderId="0" xfId="0" applyFont="1" applyFill="1" applyBorder="1"/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2" fontId="3" fillId="0" borderId="1" xfId="0" applyNumberFormat="1" applyFont="1" applyFill="1" applyBorder="1" applyAlignment="1">
      <alignment horizontal="center" vertical="top"/>
    </xf>
    <xf numFmtId="0" fontId="28" fillId="0" borderId="0" xfId="0" applyFont="1" applyFill="1" applyAlignment="1">
      <alignment vertical="top"/>
    </xf>
    <xf numFmtId="0" fontId="29" fillId="0" borderId="1" xfId="54" applyFont="1" applyFill="1" applyBorder="1" applyAlignment="1">
      <alignment horizontal="center"/>
    </xf>
    <xf numFmtId="165" fontId="3" fillId="0" borderId="1" xfId="0" applyNumberFormat="1" applyFont="1" applyFill="1" applyBorder="1" applyAlignment="1">
      <alignment horizontal="center" vertical="top" wrapText="1"/>
    </xf>
    <xf numFmtId="165" fontId="3" fillId="0" borderId="1" xfId="0" applyNumberFormat="1" applyFont="1" applyFill="1" applyBorder="1" applyAlignment="1">
      <alignment horizontal="center" vertical="top"/>
    </xf>
    <xf numFmtId="0" fontId="2" fillId="0" borderId="0" xfId="0" applyFont="1" applyFill="1" applyAlignment="1">
      <alignment vertical="top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vertical="top" wrapText="1"/>
    </xf>
    <xf numFmtId="2" fontId="3" fillId="0" borderId="1" xfId="0" applyNumberFormat="1" applyFont="1" applyBorder="1" applyAlignment="1">
      <alignment horizontal="center" vertical="top" wrapText="1"/>
    </xf>
    <xf numFmtId="165" fontId="3" fillId="0" borderId="1" xfId="0" applyNumberFormat="1" applyFont="1" applyBorder="1" applyAlignment="1">
      <alignment horizontal="center" vertical="top" wrapText="1"/>
    </xf>
    <xf numFmtId="2" fontId="3" fillId="0" borderId="1" xfId="0" applyNumberFormat="1" applyFont="1" applyBorder="1" applyAlignment="1">
      <alignment horizontal="center" vertical="top"/>
    </xf>
    <xf numFmtId="0" fontId="2" fillId="0" borderId="0" xfId="0" applyFont="1" applyFill="1" applyBorder="1" applyAlignment="1">
      <alignment vertical="top"/>
    </xf>
    <xf numFmtId="0" fontId="3" fillId="0" borderId="0" xfId="54" applyFont="1" applyFill="1" applyAlignment="1">
      <alignment horizontal="center"/>
    </xf>
    <xf numFmtId="0" fontId="3" fillId="0" borderId="0" xfId="54" applyFont="1" applyFill="1" applyBorder="1" applyAlignment="1">
      <alignment horizontal="center"/>
    </xf>
    <xf numFmtId="0" fontId="3" fillId="0" borderId="0" xfId="53" applyFont="1" applyFill="1" applyAlignment="1">
      <alignment horizontal="center"/>
    </xf>
    <xf numFmtId="0" fontId="3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horizontal="center" vertical="center"/>
    </xf>
    <xf numFmtId="2" fontId="3" fillId="0" borderId="0" xfId="0" applyNumberFormat="1" applyFont="1" applyFill="1" applyBorder="1" applyAlignment="1">
      <alignment horizontal="center" vertical="center"/>
    </xf>
    <xf numFmtId="0" fontId="28" fillId="0" borderId="0" xfId="0" applyFont="1" applyAlignment="1">
      <alignment vertical="top"/>
    </xf>
    <xf numFmtId="2" fontId="3" fillId="0" borderId="0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1" fontId="3" fillId="0" borderId="1" xfId="0" applyNumberFormat="1" applyFont="1" applyFill="1" applyBorder="1" applyAlignment="1">
      <alignment horizontal="center" vertical="top" wrapText="1"/>
    </xf>
    <xf numFmtId="2" fontId="3" fillId="0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28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left" vertical="center" wrapText="1"/>
    </xf>
    <xf numFmtId="2" fontId="3" fillId="0" borderId="1" xfId="0" applyNumberFormat="1" applyFont="1" applyFill="1" applyBorder="1" applyAlignment="1">
      <alignment horizontal="center" vertical="top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3" fillId="0" borderId="0" xfId="54" applyFont="1" applyFill="1" applyAlignment="1">
      <alignment horizontal="center"/>
    </xf>
    <xf numFmtId="0" fontId="3" fillId="0" borderId="0" xfId="54" applyFont="1" applyFill="1" applyBorder="1" applyAlignment="1">
      <alignment horizontal="center"/>
    </xf>
    <xf numFmtId="0" fontId="3" fillId="0" borderId="0" xfId="53" applyFont="1" applyFill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27" fillId="0" borderId="1" xfId="54" applyFont="1" applyFill="1" applyBorder="1" applyAlignment="1">
      <alignment horizontal="center"/>
    </xf>
    <xf numFmtId="0" fontId="27" fillId="0" borderId="1" xfId="54" applyFont="1" applyFill="1" applyBorder="1" applyAlignment="1">
      <alignment horizontal="left"/>
    </xf>
    <xf numFmtId="49" fontId="3" fillId="0" borderId="1" xfId="54" applyNumberFormat="1" applyFont="1" applyFill="1" applyBorder="1" applyAlignment="1">
      <alignment horizontal="center" vertical="center" wrapText="1"/>
    </xf>
    <xf numFmtId="49" fontId="3" fillId="0" borderId="1" xfId="54" applyNumberFormat="1" applyFont="1" applyFill="1" applyBorder="1" applyAlignment="1">
      <alignment horizontal="center" vertical="center" textRotation="90" wrapText="1"/>
    </xf>
    <xf numFmtId="2" fontId="3" fillId="0" borderId="1" xfId="54" applyNumberFormat="1" applyFont="1" applyFill="1" applyBorder="1" applyAlignment="1">
      <alignment horizontal="center" vertical="center" textRotation="90" wrapText="1"/>
    </xf>
    <xf numFmtId="0" fontId="3" fillId="0" borderId="1" xfId="0" applyFont="1" applyFill="1" applyBorder="1"/>
    <xf numFmtId="2" fontId="3" fillId="0" borderId="1" xfId="0" applyNumberFormat="1" applyFont="1" applyFill="1" applyBorder="1"/>
    <xf numFmtId="0" fontId="3" fillId="0" borderId="1" xfId="0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 wrapText="1"/>
    </xf>
    <xf numFmtId="0" fontId="30" fillId="0" borderId="1" xfId="54" applyFont="1" applyFill="1" applyBorder="1" applyAlignment="1">
      <alignment horizontal="left" wrapText="1"/>
    </xf>
    <xf numFmtId="1" fontId="29" fillId="0" borderId="1" xfId="54" applyNumberFormat="1" applyFont="1" applyFill="1" applyBorder="1" applyAlignment="1">
      <alignment horizontal="center"/>
    </xf>
    <xf numFmtId="2" fontId="29" fillId="0" borderId="1" xfId="54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left" vertical="center" wrapText="1"/>
    </xf>
    <xf numFmtId="1" fontId="3" fillId="0" borderId="1" xfId="0" applyNumberFormat="1" applyFont="1" applyBorder="1" applyAlignment="1">
      <alignment horizontal="center" vertical="top" wrapText="1"/>
    </xf>
    <xf numFmtId="0" fontId="3" fillId="0" borderId="1" xfId="54" applyFont="1" applyFill="1" applyBorder="1" applyAlignment="1">
      <alignment horizontal="center" vertical="top"/>
    </xf>
    <xf numFmtId="2" fontId="25" fillId="0" borderId="1" xfId="0" applyNumberFormat="1" applyFont="1" applyFill="1" applyBorder="1" applyAlignment="1">
      <alignment horizontal="center" vertical="top"/>
    </xf>
    <xf numFmtId="164" fontId="25" fillId="0" borderId="1" xfId="0" applyNumberFormat="1" applyFont="1" applyFill="1" applyBorder="1" applyAlignment="1">
      <alignment horizontal="center" vertical="top"/>
    </xf>
    <xf numFmtId="0" fontId="27" fillId="0" borderId="1" xfId="54" applyFont="1" applyFill="1" applyBorder="1" applyAlignment="1">
      <alignment horizontal="left" vertical="top"/>
    </xf>
    <xf numFmtId="0" fontId="31" fillId="0" borderId="1" xfId="0" applyFont="1" applyFill="1" applyBorder="1" applyAlignment="1">
      <alignment horizontal="left" vertical="top" wrapText="1"/>
    </xf>
    <xf numFmtId="0" fontId="30" fillId="0" borderId="1" xfId="54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top"/>
    </xf>
    <xf numFmtId="2" fontId="3" fillId="0" borderId="1" xfId="0" applyNumberFormat="1" applyFont="1" applyFill="1" applyBorder="1" applyAlignment="1">
      <alignment vertical="top"/>
    </xf>
    <xf numFmtId="0" fontId="3" fillId="0" borderId="0" xfId="54" applyFont="1" applyFill="1" applyBorder="1" applyAlignment="1">
      <alignment horizontal="left" wrapText="1"/>
    </xf>
    <xf numFmtId="0" fontId="3" fillId="0" borderId="0" xfId="54" applyFont="1" applyFill="1" applyBorder="1" applyAlignment="1">
      <alignment horizontal="center" wrapText="1"/>
    </xf>
    <xf numFmtId="0" fontId="3" fillId="0" borderId="0" xfId="54" applyFont="1" applyFill="1" applyBorder="1" applyAlignment="1">
      <alignment horizontal="center"/>
    </xf>
    <xf numFmtId="0" fontId="25" fillId="0" borderId="0" xfId="2" applyFont="1" applyFill="1" applyAlignment="1">
      <alignment horizontal="center" vertical="center" wrapText="1"/>
    </xf>
    <xf numFmtId="0" fontId="27" fillId="0" borderId="1" xfId="0" applyFont="1" applyFill="1" applyBorder="1" applyAlignment="1">
      <alignment horizontal="right" vertical="top" wrapText="1"/>
    </xf>
    <xf numFmtId="0" fontId="3" fillId="0" borderId="0" xfId="53" applyFont="1" applyFill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top"/>
    </xf>
  </cellXfs>
  <cellStyles count="56">
    <cellStyle name="20% — акцент1" xfId="3"/>
    <cellStyle name="20% — акцент2" xfId="4"/>
    <cellStyle name="20% — акцент3" xfId="5"/>
    <cellStyle name="20% — акцент4" xfId="6"/>
    <cellStyle name="20% — акцент5" xfId="7"/>
    <cellStyle name="20% — акцент6" xfId="8"/>
    <cellStyle name="40% — акцент1" xfId="9"/>
    <cellStyle name="40% — акцент2" xfId="10"/>
    <cellStyle name="40% — акцент3" xfId="11"/>
    <cellStyle name="40% — акцент4" xfId="12"/>
    <cellStyle name="40% — акцент5" xfId="13"/>
    <cellStyle name="40% — акцент6" xfId="14"/>
    <cellStyle name="60% — акцент1" xfId="15"/>
    <cellStyle name="60% — акцент2" xfId="16"/>
    <cellStyle name="60% — акцент3" xfId="17"/>
    <cellStyle name="60% — акцент4" xfId="18"/>
    <cellStyle name="60% — акцент5" xfId="19"/>
    <cellStyle name="60% — акцент6" xfId="20"/>
    <cellStyle name="edRascen" xfId="21"/>
    <cellStyle name="Normal" xfId="0" builtinId="0"/>
    <cellStyle name="Normal 2" xfId="22"/>
    <cellStyle name="Normal 2 2" xfId="23"/>
    <cellStyle name="Normal 2_Ampop 7 Eng Arm" xfId="24"/>
    <cellStyle name="Normal 3" xfId="25"/>
    <cellStyle name="Normal 4" xfId="26"/>
    <cellStyle name="Normal 6" xfId="27"/>
    <cellStyle name="Normal_Ask.zag." xfId="54"/>
    <cellStyle name="Normal_Bazmaxp-Xazarav-Parpi" xfId="53"/>
    <cellStyle name="Normal_Objekt.Dili v" xfId="2"/>
    <cellStyle name="Normal_Sat_Objekt.Dili v" xfId="55"/>
    <cellStyle name="Percent 2" xfId="28"/>
    <cellStyle name="Style 1" xfId="1"/>
    <cellStyle name="Акцент1" xfId="29"/>
    <cellStyle name="Акцент2" xfId="30"/>
    <cellStyle name="Акцент3" xfId="31"/>
    <cellStyle name="Акцент4" xfId="32"/>
    <cellStyle name="Акцент5" xfId="33"/>
    <cellStyle name="Акцент6" xfId="34"/>
    <cellStyle name="Ввод " xfId="35"/>
    <cellStyle name="Вывод" xfId="36"/>
    <cellStyle name="Вычисление" xfId="37"/>
    <cellStyle name="Заголовок 1" xfId="38"/>
    <cellStyle name="Заголовок 2" xfId="39"/>
    <cellStyle name="Заголовок 3" xfId="40"/>
    <cellStyle name="Заголовок 4" xfId="41"/>
    <cellStyle name="Итог" xfId="42"/>
    <cellStyle name="Контрольная ячейка" xfId="43"/>
    <cellStyle name="Название" xfId="44"/>
    <cellStyle name="Нейтральный" xfId="45"/>
    <cellStyle name="Обычный_Лист1" xfId="46"/>
    <cellStyle name="Плохой" xfId="47"/>
    <cellStyle name="Пояснение" xfId="48"/>
    <cellStyle name="Примечание" xfId="49"/>
    <cellStyle name="Связанная ячейка" xfId="50"/>
    <cellStyle name="Текст предупреждения" xfId="51"/>
    <cellStyle name="Хороший" xfId="5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69</xdr:row>
      <xdr:rowOff>0</xdr:rowOff>
    </xdr:from>
    <xdr:to>
      <xdr:col>6</xdr:col>
      <xdr:colOff>76200</xdr:colOff>
      <xdr:row>69</xdr:row>
      <xdr:rowOff>28575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486275" y="41757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69</xdr:row>
      <xdr:rowOff>0</xdr:rowOff>
    </xdr:from>
    <xdr:to>
      <xdr:col>3</xdr:col>
      <xdr:colOff>104775</xdr:colOff>
      <xdr:row>69</xdr:row>
      <xdr:rowOff>28575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3019425" y="5572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69</xdr:row>
      <xdr:rowOff>0</xdr:rowOff>
    </xdr:from>
    <xdr:to>
      <xdr:col>6</xdr:col>
      <xdr:colOff>76200</xdr:colOff>
      <xdr:row>69</xdr:row>
      <xdr:rowOff>28575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69</xdr:row>
      <xdr:rowOff>0</xdr:rowOff>
    </xdr:from>
    <xdr:to>
      <xdr:col>6</xdr:col>
      <xdr:colOff>76200</xdr:colOff>
      <xdr:row>69</xdr:row>
      <xdr:rowOff>28575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25" name="Text Box 24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26" name="Text Box 25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27" name="Text Box 26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28" name="Text Box 27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29" name="Text Box 28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30" name="Text Box 29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31" name="Text Box 30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32" name="Text Box 31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33" name="Text Box 32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34" name="Text Box 33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35" name="Text Box 34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36" name="Text Box 35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37" name="Text Box 36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38" name="Text Box 37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69</xdr:row>
      <xdr:rowOff>0</xdr:rowOff>
    </xdr:from>
    <xdr:to>
      <xdr:col>6</xdr:col>
      <xdr:colOff>76200</xdr:colOff>
      <xdr:row>69</xdr:row>
      <xdr:rowOff>28575</xdr:rowOff>
    </xdr:to>
    <xdr:sp macro="" textlink="">
      <xdr:nvSpPr>
        <xdr:cNvPr id="39" name="Text Box 38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69</xdr:row>
      <xdr:rowOff>0</xdr:rowOff>
    </xdr:from>
    <xdr:to>
      <xdr:col>6</xdr:col>
      <xdr:colOff>76200</xdr:colOff>
      <xdr:row>69</xdr:row>
      <xdr:rowOff>28575</xdr:rowOff>
    </xdr:to>
    <xdr:sp macro="" textlink="">
      <xdr:nvSpPr>
        <xdr:cNvPr id="40" name="Text Box 39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69</xdr:row>
      <xdr:rowOff>0</xdr:rowOff>
    </xdr:from>
    <xdr:to>
      <xdr:col>6</xdr:col>
      <xdr:colOff>76200</xdr:colOff>
      <xdr:row>69</xdr:row>
      <xdr:rowOff>28575</xdr:rowOff>
    </xdr:to>
    <xdr:sp macro="" textlink="">
      <xdr:nvSpPr>
        <xdr:cNvPr id="41" name="Text Box 40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69</xdr:row>
      <xdr:rowOff>0</xdr:rowOff>
    </xdr:from>
    <xdr:to>
      <xdr:col>6</xdr:col>
      <xdr:colOff>76200</xdr:colOff>
      <xdr:row>69</xdr:row>
      <xdr:rowOff>28575</xdr:rowOff>
    </xdr:to>
    <xdr:sp macro="" textlink="">
      <xdr:nvSpPr>
        <xdr:cNvPr id="42" name="Text Box 41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69</xdr:row>
      <xdr:rowOff>0</xdr:rowOff>
    </xdr:from>
    <xdr:to>
      <xdr:col>6</xdr:col>
      <xdr:colOff>76200</xdr:colOff>
      <xdr:row>69</xdr:row>
      <xdr:rowOff>28575</xdr:rowOff>
    </xdr:to>
    <xdr:sp macro="" textlink="">
      <xdr:nvSpPr>
        <xdr:cNvPr id="43" name="Text Box 42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69</xdr:row>
      <xdr:rowOff>0</xdr:rowOff>
    </xdr:from>
    <xdr:to>
      <xdr:col>6</xdr:col>
      <xdr:colOff>76200</xdr:colOff>
      <xdr:row>69</xdr:row>
      <xdr:rowOff>28575</xdr:rowOff>
    </xdr:to>
    <xdr:sp macro="" textlink="">
      <xdr:nvSpPr>
        <xdr:cNvPr id="44" name="Text Box 43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69</xdr:row>
      <xdr:rowOff>0</xdr:rowOff>
    </xdr:from>
    <xdr:to>
      <xdr:col>6</xdr:col>
      <xdr:colOff>76200</xdr:colOff>
      <xdr:row>69</xdr:row>
      <xdr:rowOff>28575</xdr:rowOff>
    </xdr:to>
    <xdr:sp macro="" textlink="">
      <xdr:nvSpPr>
        <xdr:cNvPr id="45" name="Text Box 44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69</xdr:row>
      <xdr:rowOff>0</xdr:rowOff>
    </xdr:from>
    <xdr:to>
      <xdr:col>6</xdr:col>
      <xdr:colOff>76200</xdr:colOff>
      <xdr:row>69</xdr:row>
      <xdr:rowOff>28575</xdr:rowOff>
    </xdr:to>
    <xdr:sp macro="" textlink="">
      <xdr:nvSpPr>
        <xdr:cNvPr id="46" name="Text Box 45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47" name="Text Box 46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48" name="Text Box 47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49" name="Text Box 48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50" name="Text Box 49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51" name="Text Box 50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52" name="Text Box 51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53" name="Text Box 52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54" name="Text Box 53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55" name="Text Box 54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56" name="Text Box 55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57" name="Text Box 56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58" name="Text Box 57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59" name="Text Box 58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69</xdr:row>
      <xdr:rowOff>0</xdr:rowOff>
    </xdr:from>
    <xdr:to>
      <xdr:col>6</xdr:col>
      <xdr:colOff>76200</xdr:colOff>
      <xdr:row>69</xdr:row>
      <xdr:rowOff>28575</xdr:rowOff>
    </xdr:to>
    <xdr:sp macro="" textlink="">
      <xdr:nvSpPr>
        <xdr:cNvPr id="60" name="Text Box 59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69</xdr:row>
      <xdr:rowOff>0</xdr:rowOff>
    </xdr:from>
    <xdr:to>
      <xdr:col>6</xdr:col>
      <xdr:colOff>76200</xdr:colOff>
      <xdr:row>69</xdr:row>
      <xdr:rowOff>28575</xdr:rowOff>
    </xdr:to>
    <xdr:sp macro="" textlink="">
      <xdr:nvSpPr>
        <xdr:cNvPr id="61" name="Text Box 60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62" name="Text Box 61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63" name="Text Box 62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64" name="Text Box 63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65" name="Text Box 64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66" name="Text Box 65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67" name="Text Box 66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68" name="Text Box 67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69" name="Text Box 68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70" name="Text Box 69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71" name="Text Box 70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72" name="Text Box 71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73" name="Text Box 72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74" name="Text Box 73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75" name="Text Box 74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76" name="Text Box 75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77" name="Text Box 76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78" name="Text Box 77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79" name="Text Box 78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80" name="Text Box 79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81" name="Text Box 80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82" name="Text Box 81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83" name="Text Box 82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69</xdr:row>
      <xdr:rowOff>0</xdr:rowOff>
    </xdr:from>
    <xdr:to>
      <xdr:col>6</xdr:col>
      <xdr:colOff>76200</xdr:colOff>
      <xdr:row>69</xdr:row>
      <xdr:rowOff>28575</xdr:rowOff>
    </xdr:to>
    <xdr:sp macro="" textlink="">
      <xdr:nvSpPr>
        <xdr:cNvPr id="84" name="Text Box 83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69</xdr:row>
      <xdr:rowOff>0</xdr:rowOff>
    </xdr:from>
    <xdr:to>
      <xdr:col>6</xdr:col>
      <xdr:colOff>76200</xdr:colOff>
      <xdr:row>69</xdr:row>
      <xdr:rowOff>28575</xdr:rowOff>
    </xdr:to>
    <xdr:sp macro="" textlink="">
      <xdr:nvSpPr>
        <xdr:cNvPr id="85" name="Text Box 84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69</xdr:row>
      <xdr:rowOff>0</xdr:rowOff>
    </xdr:from>
    <xdr:to>
      <xdr:col>6</xdr:col>
      <xdr:colOff>76200</xdr:colOff>
      <xdr:row>69</xdr:row>
      <xdr:rowOff>28575</xdr:rowOff>
    </xdr:to>
    <xdr:sp macro="" textlink="">
      <xdr:nvSpPr>
        <xdr:cNvPr id="86" name="Text Box 85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69</xdr:row>
      <xdr:rowOff>0</xdr:rowOff>
    </xdr:from>
    <xdr:to>
      <xdr:col>6</xdr:col>
      <xdr:colOff>76200</xdr:colOff>
      <xdr:row>69</xdr:row>
      <xdr:rowOff>28575</xdr:rowOff>
    </xdr:to>
    <xdr:sp macro="" textlink="">
      <xdr:nvSpPr>
        <xdr:cNvPr id="87" name="Text Box 86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69</xdr:row>
      <xdr:rowOff>0</xdr:rowOff>
    </xdr:from>
    <xdr:to>
      <xdr:col>6</xdr:col>
      <xdr:colOff>76200</xdr:colOff>
      <xdr:row>69</xdr:row>
      <xdr:rowOff>28575</xdr:rowOff>
    </xdr:to>
    <xdr:sp macro="" textlink="">
      <xdr:nvSpPr>
        <xdr:cNvPr id="88" name="Text Box 87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69</xdr:row>
      <xdr:rowOff>0</xdr:rowOff>
    </xdr:from>
    <xdr:to>
      <xdr:col>6</xdr:col>
      <xdr:colOff>76200</xdr:colOff>
      <xdr:row>69</xdr:row>
      <xdr:rowOff>28575</xdr:rowOff>
    </xdr:to>
    <xdr:sp macro="" textlink="">
      <xdr:nvSpPr>
        <xdr:cNvPr id="89" name="Text Box 88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90" name="Text Box 89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91" name="Text Box 90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92" name="Text Box 91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93" name="Text Box 92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94" name="Text Box 93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95" name="Text Box 94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96" name="Text Box 95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97" name="Text Box 96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98" name="Text Box 97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99" name="Text Box 98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100" name="Text Box 99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101" name="Text Box 100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102" name="Text Box 101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103" name="Text Box 102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104" name="Text Box 103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105" name="Text Box 104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106" name="Text Box 105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107" name="Text Box 106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108" name="Text Box 107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109" name="Text Box 108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110" name="Text Box 109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111" name="Text Box 110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112" name="Text Box 111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113" name="Text Box 112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114" name="Text Box 113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115" name="Text Box 114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116" name="Text Box 115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117" name="Text Box 116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118" name="Text Box 117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119" name="Text Box 118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120" name="Text Box 119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121" name="Text Box 120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122" name="Text Box 121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123" name="Text Box 122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124" name="Text Box 123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125" name="Text Box 124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126" name="Text Box 125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127" name="Text Box 126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128" name="Text Box 127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129" name="Text Box 128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130" name="Text Box 129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131" name="Text Box 130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132" name="Text Box 131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133" name="Text Box 132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134" name="Text Box 133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135" name="Text Box 134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69</xdr:row>
      <xdr:rowOff>0</xdr:rowOff>
    </xdr:from>
    <xdr:to>
      <xdr:col>6</xdr:col>
      <xdr:colOff>76200</xdr:colOff>
      <xdr:row>69</xdr:row>
      <xdr:rowOff>28575</xdr:rowOff>
    </xdr:to>
    <xdr:sp macro="" textlink="">
      <xdr:nvSpPr>
        <xdr:cNvPr id="136" name="Text Box 135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69</xdr:row>
      <xdr:rowOff>0</xdr:rowOff>
    </xdr:from>
    <xdr:to>
      <xdr:col>6</xdr:col>
      <xdr:colOff>76200</xdr:colOff>
      <xdr:row>69</xdr:row>
      <xdr:rowOff>28575</xdr:rowOff>
    </xdr:to>
    <xdr:sp macro="" textlink="">
      <xdr:nvSpPr>
        <xdr:cNvPr id="137" name="Text Box 136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138" name="Text Box 137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139" name="Text Box 138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140" name="Text Box 139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141" name="Text Box 140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142" name="Text Box 141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143" name="Text Box 142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144" name="Text Box 143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145" name="Text Box 144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146" name="Text Box 145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147" name="Text Box 146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148" name="Text Box 147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149" name="Text Box 148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150" name="Text Box 149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151" name="Text Box 150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152" name="Text Box 151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153" name="Text Box 152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154" name="Text Box 153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155" name="Text Box 154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156" name="Text Box 155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157" name="Text Box 156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158" name="Text Box 157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159" name="Text Box 158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69</xdr:row>
      <xdr:rowOff>0</xdr:rowOff>
    </xdr:from>
    <xdr:to>
      <xdr:col>6</xdr:col>
      <xdr:colOff>76200</xdr:colOff>
      <xdr:row>69</xdr:row>
      <xdr:rowOff>28575</xdr:rowOff>
    </xdr:to>
    <xdr:sp macro="" textlink="">
      <xdr:nvSpPr>
        <xdr:cNvPr id="160" name="Text Box 40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69</xdr:row>
      <xdr:rowOff>0</xdr:rowOff>
    </xdr:from>
    <xdr:to>
      <xdr:col>6</xdr:col>
      <xdr:colOff>76200</xdr:colOff>
      <xdr:row>69</xdr:row>
      <xdr:rowOff>28575</xdr:rowOff>
    </xdr:to>
    <xdr:sp macro="" textlink="">
      <xdr:nvSpPr>
        <xdr:cNvPr id="161" name="Text Box 41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69</xdr:row>
      <xdr:rowOff>0</xdr:rowOff>
    </xdr:from>
    <xdr:to>
      <xdr:col>6</xdr:col>
      <xdr:colOff>76200</xdr:colOff>
      <xdr:row>69</xdr:row>
      <xdr:rowOff>28575</xdr:rowOff>
    </xdr:to>
    <xdr:sp macro="" textlink="">
      <xdr:nvSpPr>
        <xdr:cNvPr id="162" name="Text Box 42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69</xdr:row>
      <xdr:rowOff>0</xdr:rowOff>
    </xdr:from>
    <xdr:to>
      <xdr:col>6</xdr:col>
      <xdr:colOff>76200</xdr:colOff>
      <xdr:row>69</xdr:row>
      <xdr:rowOff>28575</xdr:rowOff>
    </xdr:to>
    <xdr:sp macro="" textlink="">
      <xdr:nvSpPr>
        <xdr:cNvPr id="163" name="Text Box 43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69</xdr:row>
      <xdr:rowOff>0</xdr:rowOff>
    </xdr:from>
    <xdr:to>
      <xdr:col>6</xdr:col>
      <xdr:colOff>76200</xdr:colOff>
      <xdr:row>69</xdr:row>
      <xdr:rowOff>28575</xdr:rowOff>
    </xdr:to>
    <xdr:sp macro="" textlink="">
      <xdr:nvSpPr>
        <xdr:cNvPr id="164" name="Text Box 85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69</xdr:row>
      <xdr:rowOff>0</xdr:rowOff>
    </xdr:from>
    <xdr:to>
      <xdr:col>6</xdr:col>
      <xdr:colOff>76200</xdr:colOff>
      <xdr:row>69</xdr:row>
      <xdr:rowOff>28575</xdr:rowOff>
    </xdr:to>
    <xdr:sp macro="" textlink="">
      <xdr:nvSpPr>
        <xdr:cNvPr id="165" name="Text Box 86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69</xdr:row>
      <xdr:rowOff>0</xdr:rowOff>
    </xdr:from>
    <xdr:to>
      <xdr:col>6</xdr:col>
      <xdr:colOff>76200</xdr:colOff>
      <xdr:row>69</xdr:row>
      <xdr:rowOff>28575</xdr:rowOff>
    </xdr:to>
    <xdr:sp macro="" textlink="">
      <xdr:nvSpPr>
        <xdr:cNvPr id="166" name="Text Box 87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69</xdr:row>
      <xdr:rowOff>0</xdr:rowOff>
    </xdr:from>
    <xdr:to>
      <xdr:col>6</xdr:col>
      <xdr:colOff>76200</xdr:colOff>
      <xdr:row>69</xdr:row>
      <xdr:rowOff>28575</xdr:rowOff>
    </xdr:to>
    <xdr:sp macro="" textlink="">
      <xdr:nvSpPr>
        <xdr:cNvPr id="167" name="Text Box 88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69</xdr:row>
      <xdr:rowOff>0</xdr:rowOff>
    </xdr:from>
    <xdr:to>
      <xdr:col>6</xdr:col>
      <xdr:colOff>76200</xdr:colOff>
      <xdr:row>69</xdr:row>
      <xdr:rowOff>28575</xdr:rowOff>
    </xdr:to>
    <xdr:sp macro="" textlink="">
      <xdr:nvSpPr>
        <xdr:cNvPr id="168" name="Text Box 135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69</xdr:row>
      <xdr:rowOff>0</xdr:rowOff>
    </xdr:from>
    <xdr:to>
      <xdr:col>6</xdr:col>
      <xdr:colOff>76200</xdr:colOff>
      <xdr:row>69</xdr:row>
      <xdr:rowOff>28575</xdr:rowOff>
    </xdr:to>
    <xdr:sp macro="" textlink="">
      <xdr:nvSpPr>
        <xdr:cNvPr id="169" name="Text Box 136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69</xdr:row>
      <xdr:rowOff>0</xdr:rowOff>
    </xdr:from>
    <xdr:to>
      <xdr:col>6</xdr:col>
      <xdr:colOff>76200</xdr:colOff>
      <xdr:row>69</xdr:row>
      <xdr:rowOff>28575</xdr:rowOff>
    </xdr:to>
    <xdr:sp macro="" textlink="">
      <xdr:nvSpPr>
        <xdr:cNvPr id="170" name="Text Box 1"/>
        <xdr:cNvSpPr txBox="1">
          <a:spLocks noChangeArrowheads="1"/>
        </xdr:cNvSpPr>
      </xdr:nvSpPr>
      <xdr:spPr bwMode="auto">
        <a:xfrm>
          <a:off x="4486275" y="42100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171" name="Text Box 2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172" name="Text Box 3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173" name="Text Box 4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174" name="Text Box 5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175" name="Text Box 6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176" name="Text Box 7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177" name="Text Box 8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178" name="Text Box 9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179" name="Text Box 10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180" name="Text Box 11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181" name="Text Box 12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182" name="Text Box 13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183" name="Text Box 16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184" name="Text Box 17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185" name="Text Box 18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186" name="Text Box 19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187" name="Text Box 20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188" name="Text Box 21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189" name="Text Box 22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190" name="Text Box 23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191" name="Text Box 24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192" name="Text Box 25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193" name="Text Box 26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194" name="Text Box 27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195" name="Text Box 28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196" name="Text Box 29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197" name="Text Box 30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198" name="Text Box 31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199" name="Text Box 32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200" name="Text Box 33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201" name="Text Box 34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202" name="Text Box 35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203" name="Text Box 36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204" name="Text Box 37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205" name="Text Box 46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206" name="Text Box 47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207" name="Text Box 48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208" name="Text Box 49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209" name="Text Box 50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210" name="Text Box 51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211" name="Text Box 52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212" name="Text Box 53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213" name="Text Box 54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214" name="Text Box 55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215" name="Text Box 56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216" name="Text Box 57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217" name="Text Box 58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218" name="Text Box 61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219" name="Text Box 62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220" name="Text Box 63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221" name="Text Box 64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222" name="Text Box 65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223" name="Text Box 66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224" name="Text Box 67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225" name="Text Box 68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226" name="Text Box 69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227" name="Text Box 70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228" name="Text Box 71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229" name="Text Box 72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230" name="Text Box 73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231" name="Text Box 74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232" name="Text Box 75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233" name="Text Box 76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234" name="Text Box 77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235" name="Text Box 78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236" name="Text Box 79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237" name="Text Box 80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238" name="Text Box 81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239" name="Text Box 82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240" name="Text Box 89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241" name="Text Box 90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242" name="Text Box 91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243" name="Text Box 92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244" name="Text Box 93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245" name="Text Box 94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246" name="Text Box 95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247" name="Text Box 96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248" name="Text Box 97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249" name="Text Box 98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250" name="Text Box 99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251" name="Text Box 100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252" name="Text Box 101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253" name="Text Box 102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254" name="Text Box 103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255" name="Text Box 104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256" name="Text Box 105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257" name="Text Box 106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258" name="Text Box 107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259" name="Text Box 108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260" name="Text Box 109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261" name="Text Box 110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262" name="Text Box 111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263" name="Text Box 112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264" name="Text Box 113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265" name="Text Box 114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266" name="Text Box 115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267" name="Text Box 116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268" name="Text Box 117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269" name="Text Box 118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270" name="Text Box 119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271" name="Text Box 120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272" name="Text Box 121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273" name="Text Box 122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274" name="Text Box 123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275" name="Text Box 124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276" name="Text Box 125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277" name="Text Box 126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278" name="Text Box 127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279" name="Text Box 128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280" name="Text Box 129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281" name="Text Box 130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282" name="Text Box 131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283" name="Text Box 132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284" name="Text Box 133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285" name="Text Box 134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286" name="Text Box 137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287" name="Text Box 138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288" name="Text Box 139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289" name="Text Box 140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290" name="Text Box 141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291" name="Text Box 142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292" name="Text Box 143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293" name="Text Box 144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294" name="Text Box 145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295" name="Text Box 146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296" name="Text Box 147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297" name="Text Box 148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298" name="Text Box 149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299" name="Text Box 150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300" name="Text Box 151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301" name="Text Box 152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302" name="Text Box 153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303" name="Text Box 154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304" name="Text Box 155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305" name="Text Box 156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306" name="Text Box 157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47625</xdr:colOff>
      <xdr:row>69</xdr:row>
      <xdr:rowOff>0</xdr:rowOff>
    </xdr:from>
    <xdr:to>
      <xdr:col>5</xdr:col>
      <xdr:colOff>123825</xdr:colOff>
      <xdr:row>69</xdr:row>
      <xdr:rowOff>28575</xdr:rowOff>
    </xdr:to>
    <xdr:sp macro="" textlink="">
      <xdr:nvSpPr>
        <xdr:cNvPr id="307" name="Text Box 158"/>
        <xdr:cNvSpPr txBox="1">
          <a:spLocks noChangeArrowheads="1"/>
        </xdr:cNvSpPr>
      </xdr:nvSpPr>
      <xdr:spPr bwMode="auto">
        <a:xfrm>
          <a:off x="3505200" y="42090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69</xdr:row>
      <xdr:rowOff>0</xdr:rowOff>
    </xdr:from>
    <xdr:to>
      <xdr:col>6</xdr:col>
      <xdr:colOff>76200</xdr:colOff>
      <xdr:row>69</xdr:row>
      <xdr:rowOff>28575</xdr:rowOff>
    </xdr:to>
    <xdr:sp macro="" textlink="">
      <xdr:nvSpPr>
        <xdr:cNvPr id="308" name="Text Box 1"/>
        <xdr:cNvSpPr txBox="1">
          <a:spLocks noChangeArrowheads="1"/>
        </xdr:cNvSpPr>
      </xdr:nvSpPr>
      <xdr:spPr bwMode="auto">
        <a:xfrm>
          <a:off x="4486275" y="42443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309" name="Text Box 2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310" name="Text Box 3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311" name="Text Box 4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312" name="Text Box 5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313" name="Text Box 6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314" name="Text Box 7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315" name="Text Box 8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316" name="Text Box 9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317" name="Text Box 10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318" name="Text Box 11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319" name="Text Box 12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320" name="Text Box 13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321" name="Text Box 16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322" name="Text Box 17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323" name="Text Box 18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324" name="Text Box 19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325" name="Text Box 20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326" name="Text Box 21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327" name="Text Box 22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328" name="Text Box 23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329" name="Text Box 24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330" name="Text Box 25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331" name="Text Box 26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332" name="Text Box 27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333" name="Text Box 28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334" name="Text Box 29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335" name="Text Box 30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336" name="Text Box 31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337" name="Text Box 32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338" name="Text Box 33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339" name="Text Box 34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340" name="Text Box 35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341" name="Text Box 36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342" name="Text Box 37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343" name="Text Box 46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344" name="Text Box 47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345" name="Text Box 48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346" name="Text Box 49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347" name="Text Box 50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348" name="Text Box 51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349" name="Text Box 52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350" name="Text Box 53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351" name="Text Box 54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352" name="Text Box 55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353" name="Text Box 56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354" name="Text Box 57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355" name="Text Box 58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356" name="Text Box 61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357" name="Text Box 62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358" name="Text Box 63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359" name="Text Box 64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360" name="Text Box 65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361" name="Text Box 66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362" name="Text Box 67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363" name="Text Box 68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364" name="Text Box 69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365" name="Text Box 70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366" name="Text Box 71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367" name="Text Box 72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368" name="Text Box 73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369" name="Text Box 74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370" name="Text Box 75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371" name="Text Box 76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372" name="Text Box 77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373" name="Text Box 78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374" name="Text Box 79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375" name="Text Box 80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376" name="Text Box 81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377" name="Text Box 82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378" name="Text Box 89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379" name="Text Box 90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380" name="Text Box 91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381" name="Text Box 92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382" name="Text Box 93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383" name="Text Box 94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384" name="Text Box 95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385" name="Text Box 96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386" name="Text Box 97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387" name="Text Box 98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388" name="Text Box 99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389" name="Text Box 100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390" name="Text Box 101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391" name="Text Box 102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392" name="Text Box 103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393" name="Text Box 104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394" name="Text Box 105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395" name="Text Box 106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396" name="Text Box 107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397" name="Text Box 108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398" name="Text Box 109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399" name="Text Box 110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400" name="Text Box 111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401" name="Text Box 112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402" name="Text Box 113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403" name="Text Box 114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404" name="Text Box 115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405" name="Text Box 116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406" name="Text Box 117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407" name="Text Box 118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408" name="Text Box 119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409" name="Text Box 120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410" name="Text Box 121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411" name="Text Box 122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412" name="Text Box 123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413" name="Text Box 124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414" name="Text Box 125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415" name="Text Box 126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416" name="Text Box 127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417" name="Text Box 128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418" name="Text Box 129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419" name="Text Box 130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420" name="Text Box 131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421" name="Text Box 132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422" name="Text Box 133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423" name="Text Box 134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424" name="Text Box 137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425" name="Text Box 138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426" name="Text Box 139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427" name="Text Box 140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428" name="Text Box 141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429" name="Text Box 142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430" name="Text Box 143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431" name="Text Box 144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432" name="Text Box 145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433" name="Text Box 146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434" name="Text Box 147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435" name="Text Box 148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436" name="Text Box 149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437" name="Text Box 150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438" name="Text Box 151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439" name="Text Box 152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440" name="Text Box 153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441" name="Text Box 154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442" name="Text Box 155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443" name="Text Box 156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444" name="Text Box 157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69</xdr:row>
      <xdr:rowOff>28575</xdr:rowOff>
    </xdr:to>
    <xdr:sp macro="" textlink="">
      <xdr:nvSpPr>
        <xdr:cNvPr id="445" name="Text Box 158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hanroad\Luso%20Comp\Alaverdi\FOLDER%202010g\Folder%2009\Arm.09\Objekt%2009\Objekt\Documents%20and%20Settings\User\My%20Documents\New%20Folder%20(5)\SMETA\SPITAK\BADSACH\CENTR\ARTGAZ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220D11E\share\Alaverdi\FOLDER%202010g\Folder%2009\Arm.09\Objekt%2009\Objekt\Documents%20and%20Settings\User\My%20Documents\New%20Folder%20(5)\SMETA\SPITAK\BADSACH\CENTR\ARTGAZ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ekt"/>
      <sheetName val="Gaz2-6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ekt"/>
      <sheetName val="Gaz2-6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8"/>
  <sheetViews>
    <sheetView tabSelected="1" view="pageBreakPreview" topLeftCell="A55" zoomScaleNormal="100" zoomScaleSheetLayoutView="100" workbookViewId="0">
      <selection activeCell="O60" sqref="O60"/>
    </sheetView>
  </sheetViews>
  <sheetFormatPr defaultRowHeight="13.5"/>
  <cols>
    <col min="1" max="1" width="5.85546875" style="37" customWidth="1"/>
    <col min="2" max="2" width="49.7109375" style="37" customWidth="1"/>
    <col min="3" max="3" width="49.7109375" style="55" customWidth="1"/>
    <col min="4" max="4" width="7" style="37" customWidth="1"/>
    <col min="5" max="5" width="7" style="55" customWidth="1"/>
    <col min="6" max="6" width="8.140625" style="37" customWidth="1"/>
    <col min="7" max="7" width="9" style="37" customWidth="1"/>
    <col min="8" max="8" width="11.7109375" style="37" customWidth="1"/>
    <col min="9" max="9" width="12.42578125" style="4" customWidth="1"/>
    <col min="10" max="10" width="11.42578125" style="4" bestFit="1" customWidth="1"/>
    <col min="11" max="11" width="12" style="4" bestFit="1" customWidth="1"/>
    <col min="12" max="12" width="10.28515625" style="4" bestFit="1" customWidth="1"/>
    <col min="13" max="16384" width="9.140625" style="4"/>
  </cols>
  <sheetData>
    <row r="1" spans="1:10" s="14" customFormat="1" ht="16.5">
      <c r="A1" s="84" t="s">
        <v>58</v>
      </c>
      <c r="B1" s="84"/>
      <c r="C1" s="84"/>
      <c r="D1" s="84"/>
      <c r="E1" s="84"/>
      <c r="F1" s="84"/>
      <c r="G1" s="84"/>
      <c r="H1" s="84"/>
      <c r="I1" s="84"/>
    </row>
    <row r="2" spans="1:10" s="14" customFormat="1" ht="69.75" customHeight="1">
      <c r="A2" s="84" t="s">
        <v>45</v>
      </c>
      <c r="B2" s="84"/>
      <c r="C2" s="84"/>
      <c r="D2" s="84"/>
      <c r="E2" s="84"/>
      <c r="F2" s="84"/>
      <c r="G2" s="84"/>
      <c r="H2" s="84"/>
      <c r="I2" s="84"/>
    </row>
    <row r="3" spans="1:10" s="13" customFormat="1" ht="14.25" customHeight="1">
      <c r="A3" s="81"/>
      <c r="B3" s="81"/>
      <c r="C3" s="81"/>
      <c r="D3" s="81"/>
      <c r="E3" s="81"/>
      <c r="F3" s="81"/>
      <c r="G3" s="82"/>
      <c r="H3" s="83"/>
    </row>
    <row r="4" spans="1:10" s="12" customFormat="1" ht="143.25">
      <c r="A4" s="59" t="s">
        <v>0</v>
      </c>
      <c r="B4" s="59" t="s">
        <v>4</v>
      </c>
      <c r="C4" s="59" t="s">
        <v>59</v>
      </c>
      <c r="D4" s="60" t="s">
        <v>60</v>
      </c>
      <c r="E4" s="60" t="s">
        <v>61</v>
      </c>
      <c r="F4" s="61" t="s">
        <v>62</v>
      </c>
      <c r="G4" s="61" t="s">
        <v>63</v>
      </c>
      <c r="H4" s="61" t="s">
        <v>64</v>
      </c>
      <c r="I4" s="61" t="s">
        <v>65</v>
      </c>
    </row>
    <row r="5" spans="1:10" s="35" customFormat="1" ht="15" customHeight="1">
      <c r="A5" s="73">
        <v>1</v>
      </c>
      <c r="B5" s="73">
        <v>2</v>
      </c>
      <c r="C5" s="73">
        <v>3</v>
      </c>
      <c r="D5" s="73">
        <v>4</v>
      </c>
      <c r="E5" s="73">
        <v>5</v>
      </c>
      <c r="F5" s="73">
        <v>6</v>
      </c>
      <c r="G5" s="73">
        <v>7</v>
      </c>
      <c r="H5" s="73">
        <v>8</v>
      </c>
      <c r="I5" s="73">
        <v>9</v>
      </c>
    </row>
    <row r="6" spans="1:10" s="53" customFormat="1" ht="15" customHeight="1">
      <c r="A6" s="57" t="s">
        <v>49</v>
      </c>
      <c r="B6" s="58" t="s">
        <v>48</v>
      </c>
      <c r="C6" s="76" t="s">
        <v>84</v>
      </c>
      <c r="D6" s="10"/>
      <c r="E6" s="10"/>
      <c r="F6" s="11"/>
      <c r="G6" s="10"/>
      <c r="H6" s="10"/>
      <c r="I6" s="10"/>
    </row>
    <row r="7" spans="1:10" s="6" customFormat="1" ht="42.75" customHeight="1">
      <c r="A7" s="16">
        <v>1</v>
      </c>
      <c r="B7" s="18" t="s">
        <v>21</v>
      </c>
      <c r="C7" s="18" t="s">
        <v>85</v>
      </c>
      <c r="D7" s="9" t="s">
        <v>1</v>
      </c>
      <c r="E7" s="9" t="s">
        <v>82</v>
      </c>
      <c r="F7" s="9">
        <v>2211.42</v>
      </c>
      <c r="G7" s="8">
        <v>0.98997417295950041</v>
      </c>
      <c r="H7" s="8">
        <f>+F7*G7</f>
        <v>2189.2486855660986</v>
      </c>
      <c r="I7" s="62"/>
    </row>
    <row r="8" spans="1:10" s="6" customFormat="1" ht="57" customHeight="1">
      <c r="A8" s="16">
        <v>2</v>
      </c>
      <c r="B8" s="18" t="s">
        <v>22</v>
      </c>
      <c r="C8" s="18" t="s">
        <v>86</v>
      </c>
      <c r="D8" s="9" t="s">
        <v>1</v>
      </c>
      <c r="E8" s="9" t="s">
        <v>82</v>
      </c>
      <c r="F8" s="9">
        <v>1028.31</v>
      </c>
      <c r="G8" s="8">
        <v>1.8591549576499473</v>
      </c>
      <c r="H8" s="8">
        <f t="shared" ref="H8:H50" si="0">+F8*G8</f>
        <v>1911.7876345010172</v>
      </c>
      <c r="I8" s="63"/>
    </row>
    <row r="9" spans="1:10" s="6" customFormat="1" ht="57" customHeight="1">
      <c r="A9" s="16">
        <v>3</v>
      </c>
      <c r="B9" s="18" t="s">
        <v>23</v>
      </c>
      <c r="C9" s="18" t="s">
        <v>87</v>
      </c>
      <c r="D9" s="9" t="s">
        <v>1</v>
      </c>
      <c r="E9" s="9" t="s">
        <v>82</v>
      </c>
      <c r="F9" s="9">
        <v>1028.31</v>
      </c>
      <c r="G9" s="8">
        <v>1.7532574565358356</v>
      </c>
      <c r="H9" s="8">
        <f t="shared" si="0"/>
        <v>1802.8921751303651</v>
      </c>
      <c r="I9" s="63"/>
    </row>
    <row r="10" spans="1:10" s="6" customFormat="1" ht="44.25" customHeight="1">
      <c r="A10" s="16">
        <v>4</v>
      </c>
      <c r="B10" s="18" t="s">
        <v>21</v>
      </c>
      <c r="C10" s="18" t="s">
        <v>85</v>
      </c>
      <c r="D10" s="9" t="s">
        <v>1</v>
      </c>
      <c r="E10" s="9" t="s">
        <v>82</v>
      </c>
      <c r="F10" s="9">
        <v>86</v>
      </c>
      <c r="G10" s="8">
        <v>0.98997417295950041</v>
      </c>
      <c r="H10" s="8">
        <f t="shared" si="0"/>
        <v>85.137778874517039</v>
      </c>
      <c r="I10" s="62"/>
    </row>
    <row r="11" spans="1:10" s="6" customFormat="1" ht="54.75" customHeight="1">
      <c r="A11" s="16">
        <v>5</v>
      </c>
      <c r="B11" s="18" t="s">
        <v>22</v>
      </c>
      <c r="C11" s="18" t="s">
        <v>86</v>
      </c>
      <c r="D11" s="9" t="s">
        <v>1</v>
      </c>
      <c r="E11" s="9" t="s">
        <v>82</v>
      </c>
      <c r="F11" s="9">
        <v>43</v>
      </c>
      <c r="G11" s="8">
        <v>1.8591549576499475</v>
      </c>
      <c r="H11" s="8">
        <f t="shared" si="0"/>
        <v>79.943663178947745</v>
      </c>
      <c r="I11" s="63"/>
    </row>
    <row r="12" spans="1:10" s="6" customFormat="1" ht="54.75" customHeight="1">
      <c r="A12" s="16">
        <v>6</v>
      </c>
      <c r="B12" s="18" t="s">
        <v>23</v>
      </c>
      <c r="C12" s="18" t="s">
        <v>87</v>
      </c>
      <c r="D12" s="9" t="s">
        <v>1</v>
      </c>
      <c r="E12" s="9" t="s">
        <v>82</v>
      </c>
      <c r="F12" s="9">
        <v>43</v>
      </c>
      <c r="G12" s="8">
        <v>1.7532574565358359</v>
      </c>
      <c r="H12" s="8">
        <f t="shared" si="0"/>
        <v>75.390070631040942</v>
      </c>
      <c r="I12" s="63"/>
    </row>
    <row r="13" spans="1:10" s="28" customFormat="1" ht="29.25" customHeight="1">
      <c r="A13" s="17"/>
      <c r="B13" s="18"/>
      <c r="C13" s="85" t="s">
        <v>66</v>
      </c>
      <c r="D13" s="85"/>
      <c r="E13" s="85"/>
      <c r="F13" s="85"/>
      <c r="G13" s="23"/>
      <c r="H13" s="74">
        <f>+SUM(H7:H12)</f>
        <v>6144.4000078819863</v>
      </c>
      <c r="I13" s="75">
        <f>+ROUND(H13*100/$H$62,3)</f>
        <v>5.9969999999999999</v>
      </c>
    </row>
    <row r="14" spans="1:10" s="53" customFormat="1" ht="14.25">
      <c r="A14" s="57" t="s">
        <v>50</v>
      </c>
      <c r="B14" s="58" t="s">
        <v>5</v>
      </c>
      <c r="C14" s="77" t="s">
        <v>88</v>
      </c>
      <c r="D14" s="10"/>
      <c r="E14" s="10"/>
      <c r="F14" s="11"/>
      <c r="G14" s="10"/>
      <c r="H14" s="8"/>
      <c r="I14" s="62"/>
    </row>
    <row r="15" spans="1:10" s="7" customFormat="1" ht="16.5">
      <c r="A15" s="16">
        <v>1</v>
      </c>
      <c r="B15" s="18" t="s">
        <v>6</v>
      </c>
      <c r="C15" s="18" t="s">
        <v>89</v>
      </c>
      <c r="D15" s="9" t="s">
        <v>3</v>
      </c>
      <c r="E15" s="9" t="s">
        <v>81</v>
      </c>
      <c r="F15" s="47">
        <v>5954</v>
      </c>
      <c r="G15" s="8">
        <v>6.2756331813232062</v>
      </c>
      <c r="H15" s="8">
        <f t="shared" si="0"/>
        <v>37365.119961598371</v>
      </c>
      <c r="I15" s="62"/>
      <c r="J15" s="19"/>
    </row>
    <row r="16" spans="1:10" s="2" customFormat="1" ht="39.75" customHeight="1">
      <c r="A16" s="64">
        <v>2</v>
      </c>
      <c r="B16" s="44" t="s">
        <v>16</v>
      </c>
      <c r="C16" s="44" t="s">
        <v>90</v>
      </c>
      <c r="D16" s="9" t="s">
        <v>3</v>
      </c>
      <c r="E16" s="9" t="s">
        <v>81</v>
      </c>
      <c r="F16" s="65">
        <v>6293.2000000000007</v>
      </c>
      <c r="G16" s="66">
        <v>3.5761552345317735</v>
      </c>
      <c r="H16" s="8">
        <f t="shared" si="0"/>
        <v>22505.460121955359</v>
      </c>
      <c r="I16" s="63"/>
    </row>
    <row r="17" spans="1:11" s="7" customFormat="1" ht="16.5">
      <c r="A17" s="16">
        <v>3</v>
      </c>
      <c r="B17" s="18" t="s">
        <v>17</v>
      </c>
      <c r="C17" s="18" t="s">
        <v>91</v>
      </c>
      <c r="D17" s="9" t="s">
        <v>1</v>
      </c>
      <c r="E17" s="9" t="s">
        <v>82</v>
      </c>
      <c r="F17" s="47">
        <v>977.78399999999999</v>
      </c>
      <c r="G17" s="8">
        <v>13.11329455861355</v>
      </c>
      <c r="H17" s="8">
        <f t="shared" si="0"/>
        <v>12821.969606699391</v>
      </c>
      <c r="I17" s="62"/>
    </row>
    <row r="18" spans="1:11" s="28" customFormat="1" ht="29.25" customHeight="1">
      <c r="A18" s="17"/>
      <c r="B18" s="18"/>
      <c r="C18" s="85" t="s">
        <v>67</v>
      </c>
      <c r="D18" s="85"/>
      <c r="E18" s="85"/>
      <c r="F18" s="85"/>
      <c r="G18" s="23"/>
      <c r="H18" s="74">
        <f>+SUM(H15:H17)</f>
        <v>72692.549690253116</v>
      </c>
      <c r="I18" s="75">
        <f>+ROUND(H18*100/$H$62,3)</f>
        <v>70.953999999999994</v>
      </c>
    </row>
    <row r="19" spans="1:11" s="53" customFormat="1" ht="14.25">
      <c r="A19" s="57" t="s">
        <v>51</v>
      </c>
      <c r="B19" s="58" t="s">
        <v>26</v>
      </c>
      <c r="C19" s="76" t="s">
        <v>92</v>
      </c>
      <c r="D19" s="10"/>
      <c r="E19" s="10"/>
      <c r="F19" s="11"/>
      <c r="G19" s="10"/>
      <c r="H19" s="8"/>
      <c r="I19" s="62"/>
    </row>
    <row r="20" spans="1:11" s="6" customFormat="1" ht="39.75" customHeight="1">
      <c r="A20" s="16">
        <v>1</v>
      </c>
      <c r="B20" s="18" t="s">
        <v>24</v>
      </c>
      <c r="C20" s="18" t="s">
        <v>93</v>
      </c>
      <c r="D20" s="9" t="s">
        <v>1</v>
      </c>
      <c r="E20" s="9" t="s">
        <v>82</v>
      </c>
      <c r="F20" s="9">
        <v>154.79999999999998</v>
      </c>
      <c r="G20" s="8">
        <v>0.85676095054755474</v>
      </c>
      <c r="H20" s="8">
        <f t="shared" si="0"/>
        <v>132.62659514476147</v>
      </c>
      <c r="I20" s="62"/>
    </row>
    <row r="21" spans="1:11" s="7" customFormat="1" ht="39.75" customHeight="1">
      <c r="A21" s="16">
        <v>2</v>
      </c>
      <c r="B21" s="18" t="s">
        <v>25</v>
      </c>
      <c r="C21" s="30" t="s">
        <v>94</v>
      </c>
      <c r="D21" s="9" t="s">
        <v>3</v>
      </c>
      <c r="E21" s="9" t="s">
        <v>81</v>
      </c>
      <c r="F21" s="47">
        <v>860</v>
      </c>
      <c r="G21" s="8">
        <v>1.4394817131479725</v>
      </c>
      <c r="H21" s="8">
        <f t="shared" si="0"/>
        <v>1237.9542733072562</v>
      </c>
      <c r="I21" s="62"/>
    </row>
    <row r="22" spans="1:11" s="28" customFormat="1" ht="29.25" customHeight="1">
      <c r="A22" s="17"/>
      <c r="B22" s="18"/>
      <c r="C22" s="85" t="s">
        <v>68</v>
      </c>
      <c r="D22" s="85"/>
      <c r="E22" s="85"/>
      <c r="F22" s="85"/>
      <c r="G22" s="23"/>
      <c r="H22" s="74">
        <f>+SUM(H19:H21)</f>
        <v>1370.5808684520177</v>
      </c>
      <c r="I22" s="75">
        <f>+ROUND(H22*100/$H$62,3)</f>
        <v>1.3380000000000001</v>
      </c>
    </row>
    <row r="23" spans="1:11" s="53" customFormat="1" ht="14.25">
      <c r="A23" s="57" t="s">
        <v>52</v>
      </c>
      <c r="B23" s="58" t="s">
        <v>27</v>
      </c>
      <c r="C23" s="77" t="s">
        <v>95</v>
      </c>
      <c r="D23" s="10"/>
      <c r="E23" s="10"/>
      <c r="F23" s="11"/>
      <c r="G23" s="10"/>
      <c r="H23" s="8"/>
      <c r="I23" s="62"/>
    </row>
    <row r="24" spans="1:11" s="7" customFormat="1" ht="16.5">
      <c r="A24" s="16">
        <v>1</v>
      </c>
      <c r="B24" s="18" t="s">
        <v>6</v>
      </c>
      <c r="C24" s="18" t="s">
        <v>89</v>
      </c>
      <c r="D24" s="9" t="s">
        <v>3</v>
      </c>
      <c r="E24" s="9" t="s">
        <v>81</v>
      </c>
      <c r="F24" s="52">
        <v>1230</v>
      </c>
      <c r="G24" s="8">
        <v>6.2121524926036296</v>
      </c>
      <c r="H24" s="8">
        <f t="shared" si="0"/>
        <v>7640.9475659024647</v>
      </c>
      <c r="I24" s="62"/>
      <c r="J24" s="19"/>
    </row>
    <row r="25" spans="1:11" s="2" customFormat="1" ht="43.5" customHeight="1">
      <c r="A25" s="64">
        <v>2</v>
      </c>
      <c r="B25" s="44" t="s">
        <v>16</v>
      </c>
      <c r="C25" s="44" t="s">
        <v>90</v>
      </c>
      <c r="D25" s="9" t="s">
        <v>3</v>
      </c>
      <c r="E25" s="9" t="s">
        <v>81</v>
      </c>
      <c r="F25" s="67">
        <v>1230</v>
      </c>
      <c r="G25" s="66">
        <v>3.444275783983838</v>
      </c>
      <c r="H25" s="8">
        <f t="shared" si="0"/>
        <v>4236.4592143001209</v>
      </c>
      <c r="I25" s="63"/>
    </row>
    <row r="26" spans="1:11" s="7" customFormat="1" ht="16.5">
      <c r="A26" s="16">
        <v>3</v>
      </c>
      <c r="B26" s="18" t="s">
        <v>17</v>
      </c>
      <c r="C26" s="18" t="s">
        <v>96</v>
      </c>
      <c r="D26" s="9" t="s">
        <v>1</v>
      </c>
      <c r="E26" s="9" t="s">
        <v>82</v>
      </c>
      <c r="F26" s="46">
        <v>147.6</v>
      </c>
      <c r="G26" s="8">
        <v>12.792793075918935</v>
      </c>
      <c r="H26" s="8">
        <f t="shared" si="0"/>
        <v>1888.2162580056347</v>
      </c>
      <c r="I26" s="62"/>
    </row>
    <row r="27" spans="1:11" s="28" customFormat="1" ht="29.25" customHeight="1">
      <c r="A27" s="17"/>
      <c r="B27" s="18"/>
      <c r="C27" s="85" t="s">
        <v>69</v>
      </c>
      <c r="D27" s="85"/>
      <c r="E27" s="85"/>
      <c r="F27" s="85"/>
      <c r="G27" s="23"/>
      <c r="H27" s="74">
        <f>+SUM(H24:H26)</f>
        <v>13765.623038208221</v>
      </c>
      <c r="I27" s="75">
        <f>+ROUND(H27*100/$H$62,3)</f>
        <v>13.436</v>
      </c>
    </row>
    <row r="28" spans="1:11" s="53" customFormat="1" ht="14.25">
      <c r="A28" s="57" t="s">
        <v>53</v>
      </c>
      <c r="B28" s="58" t="s">
        <v>8</v>
      </c>
      <c r="C28" s="76" t="s">
        <v>97</v>
      </c>
      <c r="D28" s="10"/>
      <c r="E28" s="10"/>
      <c r="F28" s="11"/>
      <c r="G28" s="10"/>
      <c r="H28" s="8"/>
      <c r="I28" s="62"/>
    </row>
    <row r="29" spans="1:11" s="24" customFormat="1" ht="40.5">
      <c r="A29" s="79">
        <v>1</v>
      </c>
      <c r="B29" s="18" t="s">
        <v>125</v>
      </c>
      <c r="C29" s="18" t="s">
        <v>126</v>
      </c>
      <c r="D29" s="22" t="s">
        <v>3</v>
      </c>
      <c r="E29" s="22" t="s">
        <v>81</v>
      </c>
      <c r="F29" s="22">
        <f>+(255+1975)*0.1+702*0.1/4*3</f>
        <v>275.64999999999998</v>
      </c>
      <c r="G29" s="23">
        <v>12.000030971947488</v>
      </c>
      <c r="H29" s="23">
        <f t="shared" si="0"/>
        <v>3307.8085374173247</v>
      </c>
      <c r="I29" s="80"/>
    </row>
    <row r="30" spans="1:11" s="53" customFormat="1">
      <c r="A30" s="10">
        <v>2</v>
      </c>
      <c r="B30" s="68" t="s">
        <v>9</v>
      </c>
      <c r="C30" s="78" t="s">
        <v>98</v>
      </c>
      <c r="D30" s="25"/>
      <c r="E30" s="25"/>
      <c r="F30" s="69"/>
      <c r="G30" s="70"/>
      <c r="H30" s="8"/>
      <c r="I30" s="62"/>
    </row>
    <row r="31" spans="1:11" s="3" customFormat="1" ht="41.25" customHeight="1">
      <c r="A31" s="17"/>
      <c r="B31" s="71" t="s">
        <v>13</v>
      </c>
      <c r="C31" s="18" t="s">
        <v>99</v>
      </c>
      <c r="D31" s="9" t="s">
        <v>10</v>
      </c>
      <c r="E31" s="9" t="s">
        <v>79</v>
      </c>
      <c r="F31" s="9">
        <v>4</v>
      </c>
      <c r="G31" s="8">
        <v>9.9219859810563023</v>
      </c>
      <c r="H31" s="8">
        <f t="shared" si="0"/>
        <v>39.687943924225209</v>
      </c>
      <c r="I31" s="62"/>
    </row>
    <row r="32" spans="1:11" s="7" customFormat="1" ht="16.5">
      <c r="A32" s="17"/>
      <c r="B32" s="21" t="s">
        <v>12</v>
      </c>
      <c r="C32" s="21" t="s">
        <v>100</v>
      </c>
      <c r="D32" s="9" t="s">
        <v>7</v>
      </c>
      <c r="E32" s="9" t="s">
        <v>78</v>
      </c>
      <c r="F32" s="47">
        <v>12.8</v>
      </c>
      <c r="G32" s="8">
        <v>3.1388838270897974</v>
      </c>
      <c r="H32" s="8">
        <f t="shared" si="0"/>
        <v>40.177712986749412</v>
      </c>
      <c r="I32" s="62"/>
      <c r="K32" s="20"/>
    </row>
    <row r="33" spans="1:9" s="7" customFormat="1" ht="16.5">
      <c r="A33" s="17"/>
      <c r="B33" s="21" t="s">
        <v>19</v>
      </c>
      <c r="C33" s="21" t="s">
        <v>101</v>
      </c>
      <c r="D33" s="9" t="s">
        <v>1</v>
      </c>
      <c r="E33" s="9" t="s">
        <v>82</v>
      </c>
      <c r="F33" s="46">
        <v>0.57599999999999996</v>
      </c>
      <c r="G33" s="8">
        <v>57.483821715773061</v>
      </c>
      <c r="H33" s="8">
        <f t="shared" si="0"/>
        <v>33.11068130828528</v>
      </c>
      <c r="I33" s="62"/>
    </row>
    <row r="34" spans="1:9" s="7" customFormat="1" ht="16.5">
      <c r="A34" s="17"/>
      <c r="B34" s="21" t="s">
        <v>20</v>
      </c>
      <c r="C34" s="21" t="s">
        <v>102</v>
      </c>
      <c r="D34" s="9" t="s">
        <v>11</v>
      </c>
      <c r="E34" s="9" t="s">
        <v>80</v>
      </c>
      <c r="F34" s="52">
        <v>4</v>
      </c>
      <c r="G34" s="8">
        <v>23.80717021713382</v>
      </c>
      <c r="H34" s="8">
        <f t="shared" si="0"/>
        <v>95.228680868535278</v>
      </c>
      <c r="I34" s="62"/>
    </row>
    <row r="35" spans="1:9" s="7" customFormat="1" ht="16.5">
      <c r="A35" s="17"/>
      <c r="B35" s="48" t="s">
        <v>14</v>
      </c>
      <c r="C35" s="21" t="s">
        <v>103</v>
      </c>
      <c r="D35" s="9" t="s">
        <v>11</v>
      </c>
      <c r="E35" s="9" t="s">
        <v>80</v>
      </c>
      <c r="F35" s="9">
        <v>4</v>
      </c>
      <c r="G35" s="8">
        <v>25.638491003067191</v>
      </c>
      <c r="H35" s="8">
        <f t="shared" si="0"/>
        <v>102.55396401226876</v>
      </c>
      <c r="I35" s="62"/>
    </row>
    <row r="36" spans="1:9" s="7" customFormat="1" ht="16.5">
      <c r="A36" s="17"/>
      <c r="B36" s="48" t="s">
        <v>15</v>
      </c>
      <c r="C36" s="21" t="s">
        <v>104</v>
      </c>
      <c r="D36" s="9" t="s">
        <v>11</v>
      </c>
      <c r="E36" s="9" t="s">
        <v>80</v>
      </c>
      <c r="F36" s="9">
        <v>2</v>
      </c>
      <c r="G36" s="8">
        <v>23.80717021713382</v>
      </c>
      <c r="H36" s="8">
        <f t="shared" si="0"/>
        <v>47.614340434267639</v>
      </c>
      <c r="I36" s="62"/>
    </row>
    <row r="37" spans="1:9" s="28" customFormat="1" ht="29.25" customHeight="1">
      <c r="A37" s="17"/>
      <c r="B37" s="18"/>
      <c r="C37" s="85" t="s">
        <v>70</v>
      </c>
      <c r="D37" s="85"/>
      <c r="E37" s="85"/>
      <c r="F37" s="85"/>
      <c r="G37" s="23"/>
      <c r="H37" s="74">
        <f>+SUM(H29:H36)</f>
        <v>3666.1818609516563</v>
      </c>
      <c r="I37" s="75">
        <f>+ROUND(H37*100/$H$62,3)</f>
        <v>3.5779999999999998</v>
      </c>
    </row>
    <row r="38" spans="1:9" s="53" customFormat="1" ht="14.25">
      <c r="A38" s="57" t="s">
        <v>54</v>
      </c>
      <c r="B38" s="58" t="s">
        <v>33</v>
      </c>
      <c r="C38" s="76" t="s">
        <v>105</v>
      </c>
      <c r="D38" s="10"/>
      <c r="E38" s="10"/>
      <c r="F38" s="11"/>
      <c r="G38" s="10"/>
      <c r="H38" s="8"/>
      <c r="I38" s="62"/>
    </row>
    <row r="39" spans="1:9" s="6" customFormat="1" ht="60.75" customHeight="1">
      <c r="A39" s="16">
        <v>1</v>
      </c>
      <c r="B39" s="18" t="s">
        <v>28</v>
      </c>
      <c r="C39" s="30" t="s">
        <v>106</v>
      </c>
      <c r="D39" s="9" t="s">
        <v>1</v>
      </c>
      <c r="E39" s="9" t="s">
        <v>82</v>
      </c>
      <c r="F39" s="9">
        <v>8.1</v>
      </c>
      <c r="G39" s="8">
        <v>1.8832712935357239</v>
      </c>
      <c r="H39" s="8">
        <f t="shared" si="0"/>
        <v>15.254497477639363</v>
      </c>
      <c r="I39" s="63"/>
    </row>
    <row r="40" spans="1:9" s="1" customFormat="1" ht="16.5">
      <c r="A40" s="29">
        <v>2</v>
      </c>
      <c r="B40" s="30" t="s">
        <v>29</v>
      </c>
      <c r="C40" s="30" t="s">
        <v>107</v>
      </c>
      <c r="D40" s="9" t="s">
        <v>1</v>
      </c>
      <c r="E40" s="9" t="s">
        <v>82</v>
      </c>
      <c r="F40" s="31">
        <v>1.6500000000000001</v>
      </c>
      <c r="G40" s="33">
        <v>9.6249834426702741</v>
      </c>
      <c r="H40" s="8">
        <f t="shared" si="0"/>
        <v>15.881222680405953</v>
      </c>
      <c r="I40" s="62"/>
    </row>
    <row r="41" spans="1:9" s="34" customFormat="1" ht="16.5">
      <c r="A41" s="17">
        <v>3</v>
      </c>
      <c r="B41" s="18" t="s">
        <v>30</v>
      </c>
      <c r="C41" s="18" t="s">
        <v>108</v>
      </c>
      <c r="D41" s="9" t="s">
        <v>3</v>
      </c>
      <c r="E41" s="9" t="s">
        <v>81</v>
      </c>
      <c r="F41" s="51">
        <v>23.55</v>
      </c>
      <c r="G41" s="23">
        <v>2.1364880184462804</v>
      </c>
      <c r="H41" s="8">
        <f t="shared" si="0"/>
        <v>50.314292834409905</v>
      </c>
      <c r="I41" s="62"/>
    </row>
    <row r="42" spans="1:9" s="28" customFormat="1" ht="39.75" customHeight="1">
      <c r="A42" s="17">
        <v>4</v>
      </c>
      <c r="B42" s="18" t="s">
        <v>31</v>
      </c>
      <c r="C42" s="18" t="s">
        <v>109</v>
      </c>
      <c r="D42" s="9" t="s">
        <v>7</v>
      </c>
      <c r="E42" s="9" t="s">
        <v>78</v>
      </c>
      <c r="F42" s="26">
        <v>15</v>
      </c>
      <c r="G42" s="27">
        <v>74.065862756522861</v>
      </c>
      <c r="H42" s="8">
        <f t="shared" si="0"/>
        <v>1110.9879413478429</v>
      </c>
      <c r="I42" s="62"/>
    </row>
    <row r="43" spans="1:9" s="1" customFormat="1" ht="16.5">
      <c r="A43" s="29">
        <v>5</v>
      </c>
      <c r="B43" s="30" t="s">
        <v>32</v>
      </c>
      <c r="C43" s="30" t="s">
        <v>110</v>
      </c>
      <c r="D43" s="9" t="s">
        <v>1</v>
      </c>
      <c r="E43" s="9" t="s">
        <v>82</v>
      </c>
      <c r="F43" s="31">
        <v>4.125</v>
      </c>
      <c r="G43" s="33">
        <v>9.6249834426702741</v>
      </c>
      <c r="H43" s="8">
        <f t="shared" si="0"/>
        <v>39.70305670101488</v>
      </c>
      <c r="I43" s="62"/>
    </row>
    <row r="44" spans="1:9" s="28" customFormat="1" ht="29.25" customHeight="1">
      <c r="A44" s="17"/>
      <c r="B44" s="18"/>
      <c r="C44" s="85" t="s">
        <v>71</v>
      </c>
      <c r="D44" s="85"/>
      <c r="E44" s="85"/>
      <c r="F44" s="85"/>
      <c r="G44" s="23"/>
      <c r="H44" s="74">
        <f>+SUM(H39:H43)</f>
        <v>1232.141011041313</v>
      </c>
      <c r="I44" s="75">
        <f>+ROUND(H44*100/$H$62,3)</f>
        <v>1.2030000000000001</v>
      </c>
    </row>
    <row r="45" spans="1:9" s="53" customFormat="1" ht="14.25">
      <c r="A45" s="57" t="s">
        <v>55</v>
      </c>
      <c r="B45" s="58" t="s">
        <v>44</v>
      </c>
      <c r="C45" s="76" t="s">
        <v>111</v>
      </c>
      <c r="D45" s="10"/>
      <c r="E45" s="10"/>
      <c r="F45" s="11"/>
      <c r="G45" s="10"/>
      <c r="H45" s="8"/>
      <c r="I45" s="62"/>
    </row>
    <row r="46" spans="1:9" s="6" customFormat="1" ht="58.5" customHeight="1">
      <c r="A46" s="16">
        <v>1</v>
      </c>
      <c r="B46" s="18" t="s">
        <v>34</v>
      </c>
      <c r="C46" s="30" t="s">
        <v>112</v>
      </c>
      <c r="D46" s="9" t="s">
        <v>1</v>
      </c>
      <c r="E46" s="9" t="s">
        <v>82</v>
      </c>
      <c r="F46" s="47">
        <v>31.919999999999998</v>
      </c>
      <c r="G46" s="8">
        <v>1.8832712935357239</v>
      </c>
      <c r="H46" s="8">
        <f t="shared" si="0"/>
        <v>60.114019689660303</v>
      </c>
      <c r="I46" s="63"/>
    </row>
    <row r="47" spans="1:9" s="1" customFormat="1" ht="16.5">
      <c r="A47" s="29">
        <v>2</v>
      </c>
      <c r="B47" s="44" t="s">
        <v>35</v>
      </c>
      <c r="C47" s="44" t="s">
        <v>113</v>
      </c>
      <c r="D47" s="9" t="s">
        <v>11</v>
      </c>
      <c r="E47" s="9" t="s">
        <v>80</v>
      </c>
      <c r="F47" s="72">
        <v>25.333333333333332</v>
      </c>
      <c r="G47" s="33">
        <v>55.423791807693028</v>
      </c>
      <c r="H47" s="8">
        <f t="shared" si="0"/>
        <v>1404.0693924615566</v>
      </c>
      <c r="I47" s="62"/>
    </row>
    <row r="48" spans="1:9" s="42" customFormat="1" ht="16.5">
      <c r="A48" s="29">
        <v>3</v>
      </c>
      <c r="B48" s="30" t="s">
        <v>29</v>
      </c>
      <c r="C48" s="30" t="s">
        <v>107</v>
      </c>
      <c r="D48" s="9" t="s">
        <v>1</v>
      </c>
      <c r="E48" s="9" t="s">
        <v>82</v>
      </c>
      <c r="F48" s="31">
        <v>5.32</v>
      </c>
      <c r="G48" s="33">
        <v>9.6249834426702741</v>
      </c>
      <c r="H48" s="8">
        <f t="shared" si="0"/>
        <v>51.204911915005859</v>
      </c>
      <c r="I48" s="62"/>
    </row>
    <row r="49" spans="1:12" s="1" customFormat="1" ht="16.5">
      <c r="A49" s="29">
        <v>4</v>
      </c>
      <c r="B49" s="44" t="s">
        <v>18</v>
      </c>
      <c r="C49" s="44" t="s">
        <v>114</v>
      </c>
      <c r="D49" s="9" t="s">
        <v>3</v>
      </c>
      <c r="E49" s="9" t="s">
        <v>81</v>
      </c>
      <c r="F49" s="32">
        <v>103.3</v>
      </c>
      <c r="G49" s="33">
        <v>1.3826048504243251</v>
      </c>
      <c r="H49" s="8">
        <f t="shared" si="0"/>
        <v>142.82308104883279</v>
      </c>
      <c r="I49" s="62"/>
    </row>
    <row r="50" spans="1:12" s="28" customFormat="1" ht="66.75" customHeight="1">
      <c r="A50" s="17">
        <v>5</v>
      </c>
      <c r="B50" s="18" t="s">
        <v>57</v>
      </c>
      <c r="C50" s="18" t="s">
        <v>115</v>
      </c>
      <c r="D50" s="22" t="s">
        <v>2</v>
      </c>
      <c r="E50" s="22" t="s">
        <v>83</v>
      </c>
      <c r="F50" s="51">
        <v>0.5581799999999999</v>
      </c>
      <c r="G50" s="27">
        <v>828.73407645700649</v>
      </c>
      <c r="H50" s="8">
        <f t="shared" si="0"/>
        <v>462.58278679677181</v>
      </c>
      <c r="I50" s="62"/>
      <c r="J50" s="34"/>
      <c r="K50" s="34"/>
      <c r="L50" s="34"/>
    </row>
    <row r="51" spans="1:12" s="28" customFormat="1" ht="29.25" customHeight="1">
      <c r="A51" s="17"/>
      <c r="B51" s="18"/>
      <c r="C51" s="85" t="s">
        <v>72</v>
      </c>
      <c r="D51" s="85"/>
      <c r="E51" s="85"/>
      <c r="F51" s="85"/>
      <c r="G51" s="23"/>
      <c r="H51" s="74">
        <f>+SUM(H46:H50)</f>
        <v>2120.7941919118275</v>
      </c>
      <c r="I51" s="75">
        <f>+ROUND(H51*100/$H$62,3)</f>
        <v>2.0699999999999998</v>
      </c>
    </row>
    <row r="52" spans="1:12" s="53" customFormat="1" ht="14.25">
      <c r="A52" s="57" t="s">
        <v>56</v>
      </c>
      <c r="B52" s="58" t="s">
        <v>43</v>
      </c>
      <c r="C52" s="76" t="s">
        <v>116</v>
      </c>
      <c r="D52" s="10"/>
      <c r="E52" s="10"/>
      <c r="F52" s="11"/>
      <c r="G52" s="10"/>
      <c r="H52" s="8"/>
      <c r="I52" s="62"/>
    </row>
    <row r="53" spans="1:12" s="15" customFormat="1">
      <c r="A53" s="16">
        <v>1</v>
      </c>
      <c r="B53" s="18" t="s">
        <v>36</v>
      </c>
      <c r="C53" s="18" t="s">
        <v>117</v>
      </c>
      <c r="D53" s="9" t="s">
        <v>11</v>
      </c>
      <c r="E53" s="9" t="s">
        <v>80</v>
      </c>
      <c r="F53" s="22">
        <v>4</v>
      </c>
      <c r="G53" s="23">
        <v>1.7601192853630718</v>
      </c>
      <c r="H53" s="8">
        <f t="shared" ref="H53:H60" si="1">+F53*G53</f>
        <v>7.0404771414522873</v>
      </c>
      <c r="I53" s="62"/>
    </row>
    <row r="54" spans="1:12" s="6" customFormat="1" ht="45" customHeight="1">
      <c r="A54" s="16">
        <v>2</v>
      </c>
      <c r="B54" s="18" t="s">
        <v>37</v>
      </c>
      <c r="C54" s="18" t="s">
        <v>118</v>
      </c>
      <c r="D54" s="9" t="s">
        <v>1</v>
      </c>
      <c r="E54" s="9" t="s">
        <v>82</v>
      </c>
      <c r="F54" s="47">
        <v>0.96</v>
      </c>
      <c r="G54" s="8">
        <v>1.5542487756342465</v>
      </c>
      <c r="H54" s="8">
        <f t="shared" si="1"/>
        <v>1.4920788246088765</v>
      </c>
      <c r="I54" s="62"/>
    </row>
    <row r="55" spans="1:12" s="6" customFormat="1">
      <c r="A55" s="16">
        <v>3</v>
      </c>
      <c r="B55" s="21" t="s">
        <v>38</v>
      </c>
      <c r="C55" s="21" t="s">
        <v>119</v>
      </c>
      <c r="D55" s="9" t="s">
        <v>1</v>
      </c>
      <c r="E55" s="9" t="s">
        <v>82</v>
      </c>
      <c r="F55" s="9">
        <v>9</v>
      </c>
      <c r="G55" s="8">
        <v>0.87724503295166312</v>
      </c>
      <c r="H55" s="8">
        <f t="shared" si="1"/>
        <v>7.8952052965649679</v>
      </c>
      <c r="I55" s="62"/>
    </row>
    <row r="56" spans="1:12" s="7" customFormat="1" ht="44.25" customHeight="1">
      <c r="A56" s="16">
        <v>4</v>
      </c>
      <c r="B56" s="21" t="s">
        <v>47</v>
      </c>
      <c r="C56" s="21" t="s">
        <v>120</v>
      </c>
      <c r="D56" s="22" t="s">
        <v>2</v>
      </c>
      <c r="E56" s="22" t="s">
        <v>83</v>
      </c>
      <c r="F56" s="47">
        <v>10.799999999999999</v>
      </c>
      <c r="G56" s="8">
        <v>0.52948750557055835</v>
      </c>
      <c r="H56" s="8">
        <f t="shared" si="1"/>
        <v>5.7184650601620293</v>
      </c>
      <c r="I56" s="62"/>
    </row>
    <row r="57" spans="1:12" s="28" customFormat="1" ht="16.5">
      <c r="A57" s="88">
        <v>5</v>
      </c>
      <c r="B57" s="21" t="s">
        <v>39</v>
      </c>
      <c r="C57" s="21" t="s">
        <v>121</v>
      </c>
      <c r="D57" s="9" t="s">
        <v>1</v>
      </c>
      <c r="E57" s="9" t="s">
        <v>82</v>
      </c>
      <c r="F57" s="26">
        <v>3.56</v>
      </c>
      <c r="G57" s="23">
        <v>65.090979815990437</v>
      </c>
      <c r="H57" s="8">
        <f t="shared" si="1"/>
        <v>231.72388814492595</v>
      </c>
      <c r="I57" s="62"/>
    </row>
    <row r="58" spans="1:12" s="28" customFormat="1" ht="16.5">
      <c r="A58" s="88"/>
      <c r="B58" s="21" t="s">
        <v>40</v>
      </c>
      <c r="C58" s="21" t="s">
        <v>122</v>
      </c>
      <c r="D58" s="9" t="s">
        <v>11</v>
      </c>
      <c r="E58" s="9" t="s">
        <v>80</v>
      </c>
      <c r="F58" s="45">
        <v>4</v>
      </c>
      <c r="G58" s="23">
        <v>57.22877456041784</v>
      </c>
      <c r="H58" s="8">
        <f t="shared" si="1"/>
        <v>228.91509824167136</v>
      </c>
      <c r="I58" s="62"/>
    </row>
    <row r="59" spans="1:12" s="28" customFormat="1" ht="16.5">
      <c r="A59" s="88"/>
      <c r="B59" s="21" t="s">
        <v>41</v>
      </c>
      <c r="C59" s="21" t="s">
        <v>123</v>
      </c>
      <c r="D59" s="9" t="s">
        <v>11</v>
      </c>
      <c r="E59" s="9" t="s">
        <v>80</v>
      </c>
      <c r="F59" s="45">
        <v>4</v>
      </c>
      <c r="G59" s="23">
        <v>53.108302792067761</v>
      </c>
      <c r="H59" s="8">
        <f t="shared" si="1"/>
        <v>212.43321116827104</v>
      </c>
      <c r="I59" s="62"/>
    </row>
    <row r="60" spans="1:12" s="28" customFormat="1" ht="27">
      <c r="A60" s="88"/>
      <c r="B60" s="21" t="s">
        <v>42</v>
      </c>
      <c r="C60" s="21" t="s">
        <v>124</v>
      </c>
      <c r="D60" s="9" t="s">
        <v>11</v>
      </c>
      <c r="E60" s="9" t="s">
        <v>80</v>
      </c>
      <c r="F60" s="45">
        <v>4</v>
      </c>
      <c r="G60" s="23">
        <v>190.76319230832146</v>
      </c>
      <c r="H60" s="8">
        <f t="shared" si="1"/>
        <v>763.05276923328586</v>
      </c>
      <c r="I60" s="62"/>
    </row>
    <row r="61" spans="1:12" s="28" customFormat="1" ht="29.25" customHeight="1">
      <c r="A61" s="17"/>
      <c r="B61" s="18"/>
      <c r="C61" s="85" t="s">
        <v>73</v>
      </c>
      <c r="D61" s="85"/>
      <c r="E61" s="85"/>
      <c r="F61" s="85"/>
      <c r="G61" s="23"/>
      <c r="H61" s="74">
        <f>+SUM(H53:H60)</f>
        <v>1458.2711931109425</v>
      </c>
      <c r="I61" s="75">
        <f>+ROUND(H61*100/$H$62,3)</f>
        <v>1.423</v>
      </c>
    </row>
    <row r="62" spans="1:12" s="28" customFormat="1" ht="30.75" customHeight="1">
      <c r="A62" s="17"/>
      <c r="B62" s="18"/>
      <c r="C62" s="85" t="s">
        <v>74</v>
      </c>
      <c r="D62" s="85"/>
      <c r="E62" s="85"/>
      <c r="F62" s="85"/>
      <c r="G62" s="23"/>
      <c r="H62" s="74">
        <f>+SUM(H7:H61)/2</f>
        <v>102450.54186181113</v>
      </c>
      <c r="I62" s="74">
        <f>+SUM(I11:I61)</f>
        <v>99.998999999999995</v>
      </c>
      <c r="J62" s="28">
        <v>102450.54186181113</v>
      </c>
    </row>
    <row r="63" spans="1:12" s="49" customFormat="1" ht="16.5">
      <c r="A63" s="56"/>
      <c r="B63" s="38" t="s">
        <v>75</v>
      </c>
      <c r="C63" s="38" t="s">
        <v>76</v>
      </c>
      <c r="D63" s="39"/>
      <c r="E63" s="39"/>
      <c r="F63" s="43"/>
      <c r="G63" s="41"/>
      <c r="H63" s="41"/>
    </row>
    <row r="64" spans="1:12" s="49" customFormat="1" ht="16.5">
      <c r="A64" s="56"/>
      <c r="B64" s="50"/>
      <c r="C64" s="50"/>
      <c r="D64" s="39"/>
      <c r="E64" s="39"/>
      <c r="F64" s="43"/>
      <c r="G64" s="41"/>
      <c r="H64" s="41"/>
    </row>
    <row r="65" spans="1:9">
      <c r="A65" s="86"/>
      <c r="B65" s="86"/>
      <c r="C65" s="86"/>
      <c r="D65" s="86"/>
      <c r="E65" s="86"/>
      <c r="F65" s="86"/>
      <c r="G65" s="86"/>
      <c r="H65" s="86"/>
    </row>
    <row r="66" spans="1:9">
      <c r="A66" s="86" t="s">
        <v>46</v>
      </c>
      <c r="B66" s="86"/>
      <c r="C66" s="86"/>
      <c r="D66" s="86"/>
      <c r="E66" s="86"/>
      <c r="F66" s="86"/>
      <c r="G66" s="86"/>
      <c r="H66" s="86"/>
      <c r="I66" s="86"/>
    </row>
    <row r="67" spans="1:9" s="3" customFormat="1" ht="16.5">
      <c r="A67" s="87" t="s">
        <v>77</v>
      </c>
      <c r="B67" s="87"/>
      <c r="C67" s="87"/>
      <c r="D67" s="87"/>
      <c r="E67" s="87"/>
      <c r="F67" s="87"/>
      <c r="G67" s="87"/>
      <c r="H67" s="87"/>
      <c r="I67" s="87"/>
    </row>
    <row r="68" spans="1:9">
      <c r="A68" s="55"/>
      <c r="B68" s="55"/>
      <c r="D68" s="55"/>
      <c r="F68" s="55"/>
      <c r="G68" s="55"/>
      <c r="H68" s="55"/>
    </row>
    <row r="69" spans="1:9" s="20" customFormat="1" ht="15.75" customHeight="1">
      <c r="A69" s="56"/>
      <c r="B69" s="38"/>
      <c r="C69" s="38"/>
      <c r="D69" s="39"/>
      <c r="E69" s="39"/>
      <c r="F69" s="39"/>
      <c r="G69" s="40"/>
      <c r="H69" s="41"/>
    </row>
    <row r="76" spans="1:9" ht="12.75" customHeight="1">
      <c r="A76" s="4"/>
      <c r="B76" s="4"/>
      <c r="C76" s="4"/>
      <c r="D76" s="36"/>
      <c r="E76" s="54"/>
      <c r="F76" s="36"/>
      <c r="G76" s="4"/>
      <c r="H76" s="4"/>
    </row>
    <row r="77" spans="1:9">
      <c r="A77" s="4"/>
      <c r="B77" s="4"/>
      <c r="C77" s="4"/>
      <c r="D77" s="4"/>
      <c r="E77" s="4"/>
      <c r="F77" s="4"/>
      <c r="G77" s="4"/>
      <c r="H77" s="4"/>
    </row>
    <row r="78" spans="1:9" ht="12.75" customHeight="1">
      <c r="A78" s="4"/>
      <c r="B78" s="5"/>
      <c r="C78" s="5"/>
      <c r="D78" s="4"/>
      <c r="E78" s="4"/>
      <c r="F78" s="4"/>
      <c r="G78" s="4"/>
      <c r="H78" s="4"/>
    </row>
  </sheetData>
  <autoFilter ref="D1:D78"/>
  <mergeCells count="17">
    <mergeCell ref="A67:I67"/>
    <mergeCell ref="C44:F44"/>
    <mergeCell ref="C51:F51"/>
    <mergeCell ref="C61:F61"/>
    <mergeCell ref="C62:F62"/>
    <mergeCell ref="A65:H65"/>
    <mergeCell ref="A57:A60"/>
    <mergeCell ref="C18:F18"/>
    <mergeCell ref="C22:F22"/>
    <mergeCell ref="C27:F27"/>
    <mergeCell ref="C37:F37"/>
    <mergeCell ref="A66:I66"/>
    <mergeCell ref="A3:F3"/>
    <mergeCell ref="G3:H3"/>
    <mergeCell ref="A2:I2"/>
    <mergeCell ref="A1:I1"/>
    <mergeCell ref="C13:F13"/>
  </mergeCells>
  <pageMargins left="0.196850393700787" right="0.118110236220472" top="0.23622047244094499" bottom="7.8740157480315001E-2" header="0.118110236220472" footer="7.8740157480315001E-2"/>
  <pageSetup paperSize="9" orientation="landscape" r:id="rId1"/>
  <headerFooter alignWithMargins="0">
    <oddHeader xml:space="preserve">&amp;R
</oddHeader>
  </headerFooter>
  <rowBreaks count="2" manualBreakCount="2">
    <brk id="29" max="8" man="1"/>
    <brk id="49" max="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Ծավալաթերթ-նախահաշիվ</vt:lpstr>
      <vt:lpstr>'Ծավալաթերթ-նախահաշիվ'!Print_Area</vt:lpstr>
      <vt:lpstr>'Ծավալաթերթ-նախահաշիվ'!Print_Titles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fff</cp:lastModifiedBy>
  <cp:lastPrinted>2026-04-23T09:08:36Z</cp:lastPrinted>
  <dcterms:created xsi:type="dcterms:W3CDTF">2021-11-29T10:26:31Z</dcterms:created>
  <dcterms:modified xsi:type="dcterms:W3CDTF">2026-04-23T09:09:33Z</dcterms:modified>
</cp:coreProperties>
</file>